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ция\Desktop\НОВАЯ 1753\2025\554 май — копия (2)\"/>
    </mc:Choice>
  </mc:AlternateContent>
  <bookViews>
    <workbookView minimized="1" xWindow="0" yWindow="0" windowWidth="19200" windowHeight="10995"/>
  </bookViews>
  <sheets>
    <sheet name="Лист1" sheetId="1" r:id="rId1"/>
  </sheets>
  <definedNames>
    <definedName name="_xlnm.Print_Area" localSheetId="0">Лист1!$A$1:$M$85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2" i="1" l="1"/>
  <c r="H77" i="1" s="1"/>
  <c r="H39" i="1" l="1"/>
  <c r="H40" i="1"/>
  <c r="H53" i="1" l="1"/>
  <c r="H18" i="1"/>
  <c r="H49" i="1" l="1"/>
  <c r="G53" i="1"/>
  <c r="J53" i="1"/>
  <c r="H54" i="1"/>
  <c r="H51" i="1" s="1"/>
  <c r="H11" i="1" s="1"/>
  <c r="G67" i="1"/>
  <c r="E67" i="1"/>
  <c r="H14" i="1"/>
  <c r="H62" i="1"/>
  <c r="H60" i="1" s="1"/>
  <c r="H47" i="1" l="1"/>
  <c r="H45" i="1" s="1"/>
  <c r="H52" i="1"/>
  <c r="D84" i="1" l="1"/>
  <c r="D80" i="1"/>
  <c r="D68" i="1"/>
  <c r="D64" i="1"/>
  <c r="D58" i="1"/>
  <c r="D57" i="1"/>
  <c r="D56" i="1"/>
  <c r="D21" i="1"/>
  <c r="D20" i="1"/>
  <c r="J82" i="1" l="1"/>
  <c r="L82" i="1"/>
  <c r="D82" i="1"/>
  <c r="G54" i="1"/>
  <c r="G19" i="1" l="1"/>
  <c r="J79" i="1" l="1"/>
  <c r="J77" i="1" s="1"/>
  <c r="J76" i="1"/>
  <c r="J69" i="1"/>
  <c r="J66" i="1"/>
  <c r="J62" i="1"/>
  <c r="J47" i="1" s="1"/>
  <c r="J54" i="1"/>
  <c r="J51" i="1" s="1"/>
  <c r="J11" i="1" s="1"/>
  <c r="J49" i="1"/>
  <c r="J41" i="1"/>
  <c r="J40" i="1" s="1"/>
  <c r="J39" i="1" s="1"/>
  <c r="J19" i="1"/>
  <c r="J12" i="1" s="1"/>
  <c r="J18" i="1"/>
  <c r="J14" i="1"/>
  <c r="J16" i="1" l="1"/>
  <c r="J60" i="1"/>
  <c r="J75" i="1"/>
  <c r="J45" i="1"/>
  <c r="J10" i="1"/>
  <c r="J8" i="1" s="1"/>
  <c r="J15" i="1"/>
  <c r="J13" i="1" s="1"/>
  <c r="J52" i="1"/>
  <c r="D34" i="1"/>
  <c r="D28" i="1"/>
  <c r="D24" i="1"/>
  <c r="D74" i="1" l="1"/>
  <c r="G40" i="1" l="1"/>
  <c r="G39" i="1" s="1"/>
  <c r="D30" i="1" l="1"/>
  <c r="G79" i="1" l="1"/>
  <c r="G73" i="1" l="1"/>
  <c r="G77" i="1" l="1"/>
  <c r="G51" i="1"/>
  <c r="F54" i="1" l="1"/>
  <c r="F19" i="1" l="1"/>
  <c r="F15" i="1" s="1"/>
  <c r="F18" i="1"/>
  <c r="F16" i="1" l="1"/>
  <c r="D59" i="1"/>
  <c r="E71" i="1"/>
  <c r="D71" i="1" s="1"/>
  <c r="E70" i="1" l="1"/>
  <c r="D70" i="1" s="1"/>
  <c r="L79" i="1"/>
  <c r="L77" i="1" s="1"/>
  <c r="L76" i="1"/>
  <c r="L69" i="1"/>
  <c r="L62" i="1"/>
  <c r="L60" i="1" s="1"/>
  <c r="L54" i="1"/>
  <c r="L51" i="1" s="1"/>
  <c r="L11" i="1" s="1"/>
  <c r="L53" i="1"/>
  <c r="L41" i="1"/>
  <c r="L40" i="1" s="1"/>
  <c r="L39" i="1" s="1"/>
  <c r="L19" i="1"/>
  <c r="L15" i="1" s="1"/>
  <c r="L18" i="1"/>
  <c r="L66" i="1" l="1"/>
  <c r="L49" i="1"/>
  <c r="L52" i="1"/>
  <c r="L75" i="1"/>
  <c r="L16" i="1"/>
  <c r="L47" i="1"/>
  <c r="L12" i="1" s="1"/>
  <c r="L14" i="1"/>
  <c r="G14" i="1"/>
  <c r="H19" i="1"/>
  <c r="H15" i="1" s="1"/>
  <c r="H12" i="1" s="1"/>
  <c r="G11" i="1"/>
  <c r="G62" i="1"/>
  <c r="G60" i="1" s="1"/>
  <c r="G66" i="1"/>
  <c r="G49" i="1" s="1"/>
  <c r="G69" i="1"/>
  <c r="H69" i="1"/>
  <c r="G76" i="1"/>
  <c r="H76" i="1"/>
  <c r="G15" i="1" l="1"/>
  <c r="G13" i="1" s="1"/>
  <c r="G16" i="1"/>
  <c r="G47" i="1"/>
  <c r="L45" i="1"/>
  <c r="H66" i="1"/>
  <c r="G52" i="1"/>
  <c r="L10" i="1"/>
  <c r="L8" i="1" s="1"/>
  <c r="L13" i="1"/>
  <c r="H16" i="1"/>
  <c r="H10" i="1"/>
  <c r="H8" i="1" s="1"/>
  <c r="H13" i="1"/>
  <c r="H75" i="1" l="1"/>
  <c r="G45" i="1"/>
  <c r="G10" i="1"/>
  <c r="G75" i="1"/>
  <c r="G12" i="1"/>
  <c r="F62" i="1"/>
  <c r="F60" i="1" s="1"/>
  <c r="G8" i="1" l="1"/>
  <c r="F14" i="1" l="1"/>
  <c r="F13" i="1" s="1"/>
  <c r="D26" i="1" l="1"/>
  <c r="F69" i="1" l="1"/>
  <c r="F79" i="1" l="1"/>
  <c r="F41" i="1" l="1"/>
  <c r="F40" i="1" s="1"/>
  <c r="F39" i="1" s="1"/>
  <c r="E41" i="1"/>
  <c r="E53" i="1"/>
  <c r="E62" i="1"/>
  <c r="F47" i="1"/>
  <c r="F12" i="1" s="1"/>
  <c r="F67" i="1"/>
  <c r="F76" i="1"/>
  <c r="E76" i="1"/>
  <c r="E79" i="1"/>
  <c r="D79" i="1" s="1"/>
  <c r="F77" i="1"/>
  <c r="F66" i="1" l="1"/>
  <c r="D67" i="1"/>
  <c r="E60" i="1"/>
  <c r="D60" i="1" s="1"/>
  <c r="D62" i="1"/>
  <c r="E40" i="1"/>
  <c r="D41" i="1"/>
  <c r="E66" i="1"/>
  <c r="D66" i="1" s="1"/>
  <c r="E77" i="1"/>
  <c r="F75" i="1"/>
  <c r="E75" i="1" l="1"/>
  <c r="D75" i="1" s="1"/>
  <c r="D77" i="1"/>
  <c r="E39" i="1"/>
  <c r="D39" i="1" s="1"/>
  <c r="D40" i="1"/>
  <c r="E23" i="1"/>
  <c r="E18" i="1" s="1"/>
  <c r="D18" i="1" s="1"/>
  <c r="E22" i="1" l="1"/>
  <c r="E19" i="1" l="1"/>
  <c r="D19" i="1" s="1"/>
  <c r="D22" i="1"/>
  <c r="E16" i="1"/>
  <c r="D16" i="1" s="1"/>
  <c r="F51" i="1" l="1"/>
  <c r="F11" i="1" s="1"/>
  <c r="E69" i="1"/>
  <c r="D69" i="1" s="1"/>
  <c r="F53" i="1"/>
  <c r="D53" i="1" s="1"/>
  <c r="E54" i="1"/>
  <c r="D54" i="1" s="1"/>
  <c r="D85" i="1"/>
  <c r="D83" i="1"/>
  <c r="D78" i="1"/>
  <c r="D76" i="1"/>
  <c r="D55" i="1"/>
  <c r="D44" i="1"/>
  <c r="D43" i="1"/>
  <c r="D42" i="1"/>
  <c r="D38" i="1"/>
  <c r="D37" i="1"/>
  <c r="D36" i="1"/>
  <c r="D23" i="1"/>
  <c r="E52" i="1" l="1"/>
  <c r="D52" i="1" s="1"/>
  <c r="F52" i="1"/>
  <c r="E14" i="1"/>
  <c r="D14" i="1" s="1"/>
  <c r="E51" i="1"/>
  <c r="D51" i="1" s="1"/>
  <c r="E15" i="1"/>
  <c r="D15" i="1" s="1"/>
  <c r="E47" i="1"/>
  <c r="D47" i="1" s="1"/>
  <c r="E13" i="1" l="1"/>
  <c r="D13" i="1" s="1"/>
  <c r="E12" i="1"/>
  <c r="D12" i="1" s="1"/>
  <c r="E11" i="1"/>
  <c r="D11" i="1" s="1"/>
  <c r="F49" i="1"/>
  <c r="F10" i="1" s="1"/>
  <c r="F8" i="1" s="1"/>
  <c r="E49" i="1"/>
  <c r="E45" i="1" l="1"/>
  <c r="D49" i="1"/>
  <c r="E10" i="1"/>
  <c r="D10" i="1" s="1"/>
  <c r="F45" i="1"/>
  <c r="D45" i="1" l="1"/>
  <c r="E8" i="1"/>
  <c r="D8" i="1" s="1"/>
</calcChain>
</file>

<file path=xl/sharedStrings.xml><?xml version="1.0" encoding="utf-8"?>
<sst xmlns="http://schemas.openxmlformats.org/spreadsheetml/2006/main" count="154" uniqueCount="94">
  <si>
    <t>Статус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</si>
  <si>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</si>
  <si>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>Ответственный исполнитель, соисполнители,</t>
  </si>
  <si>
    <t>Расходы (тыс. руб.), годы</t>
  </si>
  <si>
    <t>Всего (нарастающим итогом с начала реализации программы)</t>
  </si>
  <si>
    <t>2022 год</t>
  </si>
  <si>
    <t>2023 год</t>
  </si>
  <si>
    <t>2024 год</t>
  </si>
  <si>
    <t>2025 год</t>
  </si>
  <si>
    <t>Муниципальная программа МО МР «Корткеросский» Развитие жилищно-коммунального хозяйства муниципального района «Корткеросский»</t>
  </si>
  <si>
    <t xml:space="preserve">Всего </t>
  </si>
  <si>
    <t>Управление жилищно-коммунального, дорожного хозяйства и транспорта администрации муниципального района «Корткеросский»</t>
  </si>
  <si>
    <t>Отдел жилищной политики</t>
  </si>
  <si>
    <t>Управление по капитальному строительству и территориальному развитию администрации муниципального района «Корткеросский»</t>
  </si>
  <si>
    <t>Подпрограмма 1</t>
  </si>
  <si>
    <t xml:space="preserve"> Комплексное развитие систем коммунальной инфраструктуры муниципального образования муниципального района «Корткеросский</t>
  </si>
  <si>
    <t>Строительство, модернизация, реконструкция и проектирование систем коммунальной инфраструктуры</t>
  </si>
  <si>
    <t>Мероприятие 1.1.1.1.</t>
  </si>
  <si>
    <t>Актуализация схем теплоснабжения, вожоснабжения и водоотведения</t>
  </si>
  <si>
    <t>Мероприятие 1.1.1.2.</t>
  </si>
  <si>
    <t>Строительство скважины с. Большелуг, в том числе разработка проекно-сметной документации</t>
  </si>
  <si>
    <t>Мероприятие 1.1.1.3.</t>
  </si>
  <si>
    <t>Разработка проектно-сметной документации, выполнение инженерных изысканий и  строительство канализационных сетей в п. Приозерный</t>
  </si>
  <si>
    <t>Мероприятие 1.1.1.4.</t>
  </si>
  <si>
    <t>Строительство водоразборной колонки по ул. Набережная с. Корткерос</t>
  </si>
  <si>
    <t>Основное мероприятие 1.2.1.</t>
  </si>
  <si>
    <t>Газификация населенных пунктов</t>
  </si>
  <si>
    <t>Всего</t>
  </si>
  <si>
    <t>Мероприятие 1.2.1.1.</t>
  </si>
  <si>
    <t>Выполнение работ на комплексно-инженерные изыскания в разработку проекта планировки/межевания для проектирования внутрипоселковых газопроводов населенного пункта Корткерос</t>
  </si>
  <si>
    <t xml:space="preserve">Подпрограмма 2 </t>
  </si>
  <si>
    <t>«Разработка документов территориального планирования»</t>
  </si>
  <si>
    <t>Основное мероприятие 2.1.1.</t>
  </si>
  <si>
    <t xml:space="preserve">Разработка документов территориального планирования </t>
  </si>
  <si>
    <t>Мероприятие 2.1.1.1.</t>
  </si>
  <si>
    <t>Корректировка схем территориального планирования</t>
  </si>
  <si>
    <t>Мероприятие 2.1.1.2</t>
  </si>
  <si>
    <t>Внесение изменений в  Генерального плана и правил землепользования и застройки &lt;*&gt; муниципального образования сельских поселений</t>
  </si>
  <si>
    <t>Мероприятие 2.1.1.3</t>
  </si>
  <si>
    <t>Разработка документации по планировки территории сельских поселений</t>
  </si>
  <si>
    <t xml:space="preserve">Подпрограмма 3 </t>
  </si>
  <si>
    <t>«Создание условий для обеспечения доступным и комфортным жильем населения»</t>
  </si>
  <si>
    <t>Основное мероприятие 3.1.1.</t>
  </si>
  <si>
    <t>Обеспечение жильем отдельных категорий граждан</t>
  </si>
  <si>
    <t>Мероприятие 3.1.1.1.</t>
  </si>
  <si>
    <t>Строительство, приобретение, реконструкция, ремонт жилых помещений для обеспечения детей-сирот,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найма специализированных жилых помещений</t>
  </si>
  <si>
    <t>Мероприятие 3.1.1.2.</t>
  </si>
  <si>
    <t>Осуществление переданных государственных полномочий по обеспечению детей-сирот,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найма специализированных жилых помещений</t>
  </si>
  <si>
    <t>Мероприятие 3.1.1.3.</t>
  </si>
  <si>
    <t>Осуществление полномочий в области государственной поддержки граждан РФ, имеющих право на получение субсидий на приобретение или строительство жилья в соответствии с Законом РК № 115-РЗ от 01.12.2015 г.</t>
  </si>
  <si>
    <t>Мероприятие 3.1.1.4.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</si>
  <si>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</si>
  <si>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 xml:space="preserve">Основное мероприятие 3.1.2.: </t>
  </si>
  <si>
    <t>Переселение граждан из аварийного жилищного фонда</t>
  </si>
  <si>
    <t>Мероприятие 3.1.2.1.</t>
  </si>
  <si>
    <t xml:space="preserve">Основное мероприятие 3.2.1. </t>
  </si>
  <si>
    <t>Осуществление мероприятий по отлову и содержанию животных без владельцев</t>
  </si>
  <si>
    <t>Мероприятие 3.2.1.1.</t>
  </si>
  <si>
    <t>Отлов и содержание животных без владельцев</t>
  </si>
  <si>
    <t>Подготовка территорий под застройку</t>
  </si>
  <si>
    <t>Проведение мероприятий по подготовке земельных участков</t>
  </si>
  <si>
    <t xml:space="preserve">Подпрограмма 4 </t>
  </si>
  <si>
    <t>«Отходы»</t>
  </si>
  <si>
    <t>Основное мероприятие 4.1.1.</t>
  </si>
  <si>
    <t>Организация сбора отходов, в том числе внедрение системы по раздельному сбору, переработке и обезвреживанию отходов</t>
  </si>
  <si>
    <t>Мероприятие 4.1.1.1.</t>
  </si>
  <si>
    <t>Приобретение контейнеров для сбора твердых коммунальных отходов</t>
  </si>
  <si>
    <t>Основное мероприятие 4.2.1.</t>
  </si>
  <si>
    <t>Ликвидация несанкционированных свалок</t>
  </si>
  <si>
    <t>Мероприятие 4.2.1.1.</t>
  </si>
  <si>
    <t>Мероприятие 3.3.1.1</t>
  </si>
  <si>
    <t>Основное мероприятие 3.3.1</t>
  </si>
  <si>
    <t>Мероприятие 1.1.1.5.</t>
  </si>
  <si>
    <t>Основное мероприятие 1.1.1</t>
  </si>
  <si>
    <t>Муниципальная программа</t>
  </si>
  <si>
    <t>Мероприятие 1.1.1.6.</t>
  </si>
  <si>
    <t>Обустройство источников холодного водоснабжения на территории сельского поселения "Намск"</t>
  </si>
  <si>
    <t>Мероприятие 1.1.1.7.</t>
  </si>
  <si>
    <t>Устройство колодца м.Ягсай СП Подъельск</t>
  </si>
  <si>
    <t>Обеспечение водоснабжением жителей с.Керес, п.Уръель, д.Лаборем, д.Эжол</t>
  </si>
  <si>
    <t>Устройство точки водозабора для жителей д.Сюзяиб</t>
  </si>
  <si>
    <t>Обустройство общественного трубчатого колодца в д. Новик</t>
  </si>
  <si>
    <t>Мероприятие 1.1.1.8.</t>
  </si>
  <si>
    <t>Мероприятие 1.1.1.9.</t>
  </si>
  <si>
    <t>Мероприятие 1.1.1.10.</t>
  </si>
  <si>
    <t>2026 год</t>
  </si>
  <si>
    <t>Основное мероприятие 3.4.1</t>
  </si>
  <si>
    <t>Расходы по годам (тыс. руб.)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</si>
  <si>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Таблица №3                                                                                                                                                                                                                                                                            Информация по финансовому обеспечению  муниципальной программы за счет средств муниципального бюджета (с учетом средств межбюджетных трансфертов) </t>
  </si>
  <si>
    <t>мероприятие 4.1.1.2.</t>
  </si>
  <si>
    <t>Оборудование контейнерных площадок</t>
  </si>
  <si>
    <t>2027 год</t>
  </si>
  <si>
    <t>Ремонт станции водоочистки п. Визябож; очистка охранной зоны ВЛ 0,4 кВ к станции водоочистки</t>
  </si>
  <si>
    <t>Организация подвоза воды в соотвествии с судебными решениями , аварийными ситуациями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</si>
</sst>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0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2" borderId="0" xfId="0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4" fontId="0" fillId="2" borderId="0" xfId="0" applyNumberFormat="1" applyFill="1"/>
    <xf numFmtId="0" fontId="0" fillId="2" borderId="0" xfId="0" applyFill="1" applyBorder="1"/>
    <xf numFmtId="0" fontId="6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164" fontId="0" fillId="0" borderId="0" xfId="0" applyNumberFormat="1" applyFill="1" applyBorder="1" applyAlignment="1"/>
    <xf numFmtId="0" fontId="6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0" fillId="2" borderId="0" xfId="0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tabSelected="1" zoomScaleNormal="100" workbookViewId="0">
      <selection activeCell="H6" sqref="H6:I6"/>
    </sheetView>
  </sheetViews>
  <sheetFormatPr defaultRowHeight="15" x14ac:dyDescent="0.25"/>
  <cols>
    <col min="1" max="1" width="9.140625" style="3" customWidth="1"/>
    <col min="2" max="2" width="15" style="3" customWidth="1"/>
    <col min="3" max="3" width="25.140625" style="3" customWidth="1"/>
    <col min="4" max="4" width="13.28515625" style="8" customWidth="1"/>
    <col min="5" max="6" width="12.28515625" style="3" customWidth="1"/>
    <col min="7" max="7" width="12.140625" style="29" customWidth="1"/>
    <col min="8" max="8" width="11.42578125" style="3" customWidth="1"/>
    <col min="9" max="10" width="3.28515625" style="3" customWidth="1"/>
    <col min="11" max="11" width="8.140625" style="3" customWidth="1"/>
    <col min="12" max="12" width="10" style="3" customWidth="1"/>
    <col min="13" max="13" width="2.42578125" style="3" customWidth="1"/>
    <col min="14" max="14" width="0.140625" style="3" customWidth="1"/>
    <col min="15" max="15" width="1.42578125" style="3" hidden="1" customWidth="1"/>
    <col min="16" max="16" width="16.42578125" style="3" customWidth="1"/>
    <col min="17" max="17" width="3.28515625" style="3" customWidth="1"/>
    <col min="18" max="18" width="14.85546875" style="3" bestFit="1" customWidth="1"/>
    <col min="19" max="19" width="16.28515625" style="3" customWidth="1"/>
    <col min="20" max="20" width="22.140625" style="3" customWidth="1"/>
    <col min="21" max="16384" width="9.140625" style="3"/>
  </cols>
  <sheetData>
    <row r="1" spans="1:18" ht="30" customHeight="1" x14ac:dyDescent="0.25">
      <c r="A1" s="7"/>
      <c r="B1" s="26"/>
      <c r="C1" s="26"/>
      <c r="D1" s="26"/>
      <c r="E1" s="26"/>
      <c r="F1" s="26"/>
      <c r="G1" s="78"/>
      <c r="H1" s="78"/>
      <c r="I1" s="78"/>
      <c r="J1" s="78"/>
      <c r="K1" s="78"/>
      <c r="L1" s="78"/>
      <c r="M1" s="78"/>
      <c r="N1" s="78"/>
      <c r="O1" s="78"/>
      <c r="P1" s="78"/>
      <c r="Q1" s="79"/>
    </row>
    <row r="2" spans="1:18" ht="15.75" customHeight="1" x14ac:dyDescent="0.25">
      <c r="A2" s="80" t="s">
        <v>88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4"/>
      <c r="O2" s="4"/>
    </row>
    <row r="3" spans="1:18" ht="15.75" customHeight="1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4"/>
      <c r="O3" s="4"/>
      <c r="P3" s="7"/>
      <c r="Q3" s="7"/>
    </row>
    <row r="4" spans="1:18" ht="25.5" customHeight="1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5"/>
      <c r="O4" s="5"/>
      <c r="P4" s="7"/>
      <c r="Q4" s="7"/>
    </row>
    <row r="5" spans="1:18" ht="63.75" customHeight="1" x14ac:dyDescent="0.25">
      <c r="A5" s="88" t="s">
        <v>0</v>
      </c>
      <c r="B5" s="88" t="s">
        <v>1</v>
      </c>
      <c r="C5" s="88" t="s">
        <v>2</v>
      </c>
      <c r="D5" s="30" t="s">
        <v>3</v>
      </c>
      <c r="E5" s="88" t="s">
        <v>87</v>
      </c>
      <c r="F5" s="89"/>
      <c r="G5" s="89"/>
      <c r="H5" s="89"/>
      <c r="I5" s="89"/>
      <c r="J5" s="89"/>
      <c r="K5" s="89"/>
      <c r="L5" s="89"/>
      <c r="M5" s="89"/>
      <c r="N5" s="20"/>
      <c r="O5" s="18"/>
      <c r="P5" s="9"/>
      <c r="Q5" s="10"/>
    </row>
    <row r="6" spans="1:18" ht="76.5" x14ac:dyDescent="0.25">
      <c r="A6" s="87"/>
      <c r="B6" s="87"/>
      <c r="C6" s="87"/>
      <c r="D6" s="35" t="s">
        <v>4</v>
      </c>
      <c r="E6" s="35" t="s">
        <v>5</v>
      </c>
      <c r="F6" s="35" t="s">
        <v>6</v>
      </c>
      <c r="G6" s="60" t="s">
        <v>7</v>
      </c>
      <c r="H6" s="103" t="s">
        <v>8</v>
      </c>
      <c r="I6" s="103"/>
      <c r="J6" s="90" t="s">
        <v>85</v>
      </c>
      <c r="K6" s="68"/>
      <c r="L6" s="90" t="s">
        <v>91</v>
      </c>
      <c r="M6" s="68"/>
      <c r="N6" s="20"/>
      <c r="O6" s="17"/>
    </row>
    <row r="7" spans="1:18" x14ac:dyDescent="0.25">
      <c r="A7" s="27">
        <v>1</v>
      </c>
      <c r="B7" s="27">
        <v>2</v>
      </c>
      <c r="C7" s="27">
        <v>3</v>
      </c>
      <c r="D7" s="35">
        <v>4</v>
      </c>
      <c r="E7" s="35">
        <v>5</v>
      </c>
      <c r="F7" s="35">
        <v>6</v>
      </c>
      <c r="G7" s="35">
        <v>7</v>
      </c>
      <c r="H7" s="69">
        <v>8</v>
      </c>
      <c r="I7" s="69"/>
      <c r="J7" s="91">
        <v>9</v>
      </c>
      <c r="K7" s="92"/>
      <c r="L7" s="91">
        <v>9</v>
      </c>
      <c r="M7" s="92"/>
      <c r="N7" s="20"/>
      <c r="O7" s="17"/>
    </row>
    <row r="8" spans="1:18" ht="15.75" customHeight="1" x14ac:dyDescent="0.25">
      <c r="A8" s="87" t="s">
        <v>74</v>
      </c>
      <c r="B8" s="98" t="s">
        <v>9</v>
      </c>
      <c r="C8" s="93" t="s">
        <v>10</v>
      </c>
      <c r="D8" s="65">
        <f>E8+F8+G8+H8+L8+J8</f>
        <v>1572536.6393300002</v>
      </c>
      <c r="E8" s="65">
        <f>E10+E11+E12</f>
        <v>657712.75475999992</v>
      </c>
      <c r="F8" s="65">
        <f>F10+F11+F12</f>
        <v>651102.71376000019</v>
      </c>
      <c r="G8" s="65">
        <f t="shared" ref="G8" si="0">G10+G11+G12</f>
        <v>211309.67347000001</v>
      </c>
      <c r="H8" s="65">
        <f>H10+H11+H12</f>
        <v>25583.57834</v>
      </c>
      <c r="I8" s="65"/>
      <c r="J8" s="65">
        <f t="shared" ref="J8:L8" si="1">J10+J11+J12</f>
        <v>13424.892</v>
      </c>
      <c r="K8" s="65"/>
      <c r="L8" s="65">
        <f t="shared" si="1"/>
        <v>13403.027</v>
      </c>
      <c r="M8" s="65"/>
      <c r="N8" s="21"/>
      <c r="O8" s="14"/>
    </row>
    <row r="9" spans="1:18" ht="16.5" customHeight="1" x14ac:dyDescent="0.25">
      <c r="A9" s="87"/>
      <c r="B9" s="98"/>
      <c r="C9" s="93"/>
      <c r="D9" s="65"/>
      <c r="E9" s="65"/>
      <c r="F9" s="65"/>
      <c r="G9" s="65"/>
      <c r="H9" s="65"/>
      <c r="I9" s="65"/>
      <c r="J9" s="65"/>
      <c r="K9" s="65"/>
      <c r="L9" s="65"/>
      <c r="M9" s="65"/>
      <c r="N9" s="21"/>
      <c r="O9" s="14"/>
    </row>
    <row r="10" spans="1:18" ht="82.5" customHeight="1" x14ac:dyDescent="0.25">
      <c r="A10" s="87"/>
      <c r="B10" s="98"/>
      <c r="C10" s="31" t="s">
        <v>11</v>
      </c>
      <c r="D10" s="28">
        <f>E10+F10+G10+H10+L10+J10</f>
        <v>86887.502789999999</v>
      </c>
      <c r="E10" s="28">
        <f>E14+E49+E77</f>
        <v>13213.96218</v>
      </c>
      <c r="F10" s="28">
        <f>SUM(F14+F49+F77)</f>
        <v>10260.629529999998</v>
      </c>
      <c r="G10" s="28">
        <f>G14+G49+G77</f>
        <v>17238.725689999999</v>
      </c>
      <c r="H10" s="75">
        <f>H14+H49+H77</f>
        <v>21651.06639</v>
      </c>
      <c r="I10" s="76"/>
      <c r="J10" s="61">
        <f>J14+J49+J77</f>
        <v>12272.492</v>
      </c>
      <c r="K10" s="61"/>
      <c r="L10" s="61">
        <f>L14+L49+L77</f>
        <v>12250.627</v>
      </c>
      <c r="M10" s="61"/>
      <c r="N10" s="22"/>
      <c r="O10" s="11"/>
      <c r="P10" s="6"/>
      <c r="R10" s="6"/>
    </row>
    <row r="11" spans="1:18" ht="24" customHeight="1" x14ac:dyDescent="0.25">
      <c r="A11" s="87"/>
      <c r="B11" s="98"/>
      <c r="C11" s="31" t="s">
        <v>12</v>
      </c>
      <c r="D11" s="28">
        <f>E11+F11+G11+H11+L11+J11</f>
        <v>9067.0895</v>
      </c>
      <c r="E11" s="28">
        <f>E51+E78</f>
        <v>1709.6819999999998</v>
      </c>
      <c r="F11" s="28">
        <f>F51</f>
        <v>1366.0149999999999</v>
      </c>
      <c r="G11" s="28">
        <f>G51+G78</f>
        <v>2129.1725000000001</v>
      </c>
      <c r="H11" s="61">
        <f>H51+H78</f>
        <v>1557.42</v>
      </c>
      <c r="I11" s="61"/>
      <c r="J11" s="61">
        <f>J51+J78</f>
        <v>1152.4000000000001</v>
      </c>
      <c r="K11" s="61"/>
      <c r="L11" s="61">
        <f>L51+L78</f>
        <v>1152.4000000000001</v>
      </c>
      <c r="M11" s="61"/>
      <c r="N11" s="22"/>
      <c r="O11" s="11"/>
    </row>
    <row r="12" spans="1:18" ht="88.5" customHeight="1" x14ac:dyDescent="0.25">
      <c r="A12" s="87"/>
      <c r="B12" s="98"/>
      <c r="C12" s="31" t="s">
        <v>13</v>
      </c>
      <c r="D12" s="28">
        <f>E12+F12+G12+H12+L12+J12</f>
        <v>1476582.0470400001</v>
      </c>
      <c r="E12" s="28">
        <f>E15+E39+E47+E76</f>
        <v>642789.11057999998</v>
      </c>
      <c r="F12" s="28">
        <f>F15+F47</f>
        <v>639476.06923000014</v>
      </c>
      <c r="G12" s="28">
        <f>G15+G39+G47+G76</f>
        <v>191941.77528</v>
      </c>
      <c r="H12" s="61">
        <f>H15+H47+H83+H39</f>
        <v>2375.09195</v>
      </c>
      <c r="I12" s="61"/>
      <c r="J12" s="61">
        <f>J19+J47+J79</f>
        <v>0</v>
      </c>
      <c r="K12" s="61"/>
      <c r="L12" s="61">
        <f>L19+L47+L79</f>
        <v>0</v>
      </c>
      <c r="M12" s="61"/>
      <c r="N12" s="22"/>
      <c r="O12" s="11"/>
    </row>
    <row r="13" spans="1:18" ht="23.25" customHeight="1" x14ac:dyDescent="0.25">
      <c r="A13" s="69" t="s">
        <v>14</v>
      </c>
      <c r="B13" s="98" t="s">
        <v>15</v>
      </c>
      <c r="C13" s="47" t="s">
        <v>10</v>
      </c>
      <c r="D13" s="46">
        <f>E13+F13+G13+H13+J13+L13</f>
        <v>11572.089819999999</v>
      </c>
      <c r="E13" s="46">
        <f>E14+E15</f>
        <v>3904.6111799999999</v>
      </c>
      <c r="F13" s="46">
        <f>F14+F15</f>
        <v>5238.7845700000007</v>
      </c>
      <c r="G13" s="46">
        <f>G14+G15</f>
        <v>418.60212000000001</v>
      </c>
      <c r="H13" s="65">
        <f t="shared" ref="H13" si="2">H14+H15</f>
        <v>2010.09195</v>
      </c>
      <c r="I13" s="65"/>
      <c r="J13" s="65">
        <f t="shared" ref="J13:L13" si="3">J14+J15</f>
        <v>0</v>
      </c>
      <c r="K13" s="65"/>
      <c r="L13" s="65">
        <f t="shared" si="3"/>
        <v>0</v>
      </c>
      <c r="M13" s="65"/>
      <c r="N13" s="23"/>
      <c r="O13" s="13"/>
    </row>
    <row r="14" spans="1:18" ht="85.5" customHeight="1" x14ac:dyDescent="0.25">
      <c r="A14" s="69"/>
      <c r="B14" s="98"/>
      <c r="C14" s="47" t="s">
        <v>11</v>
      </c>
      <c r="D14" s="45">
        <f>E14+F14+G14+H14</f>
        <v>458.69421</v>
      </c>
      <c r="E14" s="45">
        <f>E18</f>
        <v>419.63117999999997</v>
      </c>
      <c r="F14" s="45">
        <f>F18</f>
        <v>39.063029999999998</v>
      </c>
      <c r="G14" s="45">
        <f t="shared" ref="G14" si="4">G18</f>
        <v>0</v>
      </c>
      <c r="H14" s="61">
        <f>H18</f>
        <v>0</v>
      </c>
      <c r="I14" s="61"/>
      <c r="J14" s="61">
        <f t="shared" ref="J14:L14" si="5">J18</f>
        <v>0</v>
      </c>
      <c r="K14" s="61"/>
      <c r="L14" s="61">
        <f t="shared" si="5"/>
        <v>0</v>
      </c>
      <c r="M14" s="61"/>
      <c r="N14" s="22"/>
      <c r="O14" s="11"/>
    </row>
    <row r="15" spans="1:18" ht="84" customHeight="1" x14ac:dyDescent="0.25">
      <c r="A15" s="69"/>
      <c r="B15" s="98"/>
      <c r="C15" s="47" t="s">
        <v>13</v>
      </c>
      <c r="D15" s="45">
        <f>E15+F15+G15+H15</f>
        <v>11113.39561</v>
      </c>
      <c r="E15" s="45">
        <f>E19+E37</f>
        <v>3484.98</v>
      </c>
      <c r="F15" s="45">
        <f>F19</f>
        <v>5199.7215400000005</v>
      </c>
      <c r="G15" s="45">
        <f>G19+G37</f>
        <v>418.60212000000001</v>
      </c>
      <c r="H15" s="75">
        <f>H19+H37</f>
        <v>2010.09195</v>
      </c>
      <c r="I15" s="76"/>
      <c r="J15" s="61">
        <f>J19+J37</f>
        <v>0</v>
      </c>
      <c r="K15" s="61"/>
      <c r="L15" s="61">
        <f>L19+L37</f>
        <v>0</v>
      </c>
      <c r="M15" s="61"/>
      <c r="N15" s="22"/>
      <c r="O15" s="11"/>
    </row>
    <row r="16" spans="1:18" ht="15.75" customHeight="1" x14ac:dyDescent="0.25">
      <c r="A16" s="87" t="s">
        <v>73</v>
      </c>
      <c r="B16" s="98" t="s">
        <v>16</v>
      </c>
      <c r="C16" s="93" t="s">
        <v>10</v>
      </c>
      <c r="D16" s="65">
        <f>E16+F16+G16+H16+L16</f>
        <v>11572.089819999999</v>
      </c>
      <c r="E16" s="65">
        <f>E18+E19</f>
        <v>3904.6111799999999</v>
      </c>
      <c r="F16" s="65">
        <f>F18+F19</f>
        <v>5238.7845700000007</v>
      </c>
      <c r="G16" s="65">
        <f>G19</f>
        <v>418.60212000000001</v>
      </c>
      <c r="H16" s="65">
        <f>H18+H19</f>
        <v>2010.09195</v>
      </c>
      <c r="I16" s="65"/>
      <c r="J16" s="65">
        <f>J18+J19</f>
        <v>0</v>
      </c>
      <c r="K16" s="65"/>
      <c r="L16" s="65">
        <f>L18+L19</f>
        <v>0</v>
      </c>
      <c r="M16" s="65"/>
      <c r="N16" s="23"/>
      <c r="O16" s="13"/>
    </row>
    <row r="17" spans="1:15" ht="11.25" customHeight="1" x14ac:dyDescent="0.25">
      <c r="A17" s="87"/>
      <c r="B17" s="98"/>
      <c r="C17" s="93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3"/>
      <c r="O17" s="13"/>
    </row>
    <row r="18" spans="1:15" ht="85.5" customHeight="1" x14ac:dyDescent="0.25">
      <c r="A18" s="87"/>
      <c r="B18" s="98"/>
      <c r="C18" s="47" t="s">
        <v>11</v>
      </c>
      <c r="D18" s="45">
        <f>E18+F18+G18+H18</f>
        <v>458.69421</v>
      </c>
      <c r="E18" s="45">
        <f>E20+E23+E28</f>
        <v>419.63117999999997</v>
      </c>
      <c r="F18" s="45">
        <f>F28</f>
        <v>39.063029999999998</v>
      </c>
      <c r="G18" s="45">
        <v>0</v>
      </c>
      <c r="H18" s="61">
        <f>H20+H23+H28</f>
        <v>0</v>
      </c>
      <c r="I18" s="61"/>
      <c r="J18" s="61">
        <f>J20+J23+J28</f>
        <v>0</v>
      </c>
      <c r="K18" s="61"/>
      <c r="L18" s="61">
        <f>L20+L23+L28</f>
        <v>0</v>
      </c>
      <c r="M18" s="61"/>
      <c r="N18" s="22"/>
      <c r="O18" s="11"/>
    </row>
    <row r="19" spans="1:15" ht="86.25" customHeight="1" x14ac:dyDescent="0.25">
      <c r="A19" s="87"/>
      <c r="B19" s="98"/>
      <c r="C19" s="47" t="s">
        <v>13</v>
      </c>
      <c r="D19" s="45">
        <f>E19+F19+G19+H19+J19+L19</f>
        <v>11113.39561</v>
      </c>
      <c r="E19" s="45">
        <f>E21+E22+E24+E26+E26+E30+E32+E34</f>
        <v>3484.98</v>
      </c>
      <c r="F19" s="45">
        <f>F22+F26+F30+F32</f>
        <v>5199.7215400000005</v>
      </c>
      <c r="G19" s="49">
        <f>G20+G21+G22+G23+G24+G26+G28+G30+G32+G34</f>
        <v>418.60212000000001</v>
      </c>
      <c r="H19" s="61">
        <f>H21+H22+H24+H26+H30+H32+H34</f>
        <v>2010.09195</v>
      </c>
      <c r="I19" s="61"/>
      <c r="J19" s="61">
        <f>J21+J22+J24+J26+J30+J32+J34</f>
        <v>0</v>
      </c>
      <c r="K19" s="61"/>
      <c r="L19" s="61">
        <f>L21+L22+L24+L26+L30+L32+L34</f>
        <v>0</v>
      </c>
      <c r="M19" s="61"/>
      <c r="N19" s="22"/>
      <c r="O19" s="11"/>
    </row>
    <row r="20" spans="1:15" ht="81.75" customHeight="1" x14ac:dyDescent="0.25">
      <c r="A20" s="32" t="s">
        <v>17</v>
      </c>
      <c r="B20" s="31" t="s">
        <v>18</v>
      </c>
      <c r="C20" s="31" t="s">
        <v>11</v>
      </c>
      <c r="D20" s="28">
        <f>E20+F20+G20+H20</f>
        <v>70.5</v>
      </c>
      <c r="E20" s="28">
        <v>70.5</v>
      </c>
      <c r="F20" s="28">
        <v>0</v>
      </c>
      <c r="G20" s="28">
        <v>0</v>
      </c>
      <c r="H20" s="61">
        <v>0</v>
      </c>
      <c r="I20" s="61"/>
      <c r="J20" s="61">
        <v>0</v>
      </c>
      <c r="K20" s="61"/>
      <c r="L20" s="61">
        <v>0</v>
      </c>
      <c r="M20" s="61"/>
      <c r="N20" s="22"/>
      <c r="O20" s="11"/>
    </row>
    <row r="21" spans="1:15" ht="88.5" customHeight="1" x14ac:dyDescent="0.25">
      <c r="A21" s="36" t="s">
        <v>19</v>
      </c>
      <c r="B21" s="37" t="s">
        <v>20</v>
      </c>
      <c r="C21" s="37" t="s">
        <v>13</v>
      </c>
      <c r="D21" s="28">
        <f>E21+F21+G21+H21</f>
        <v>1484.2719999999999</v>
      </c>
      <c r="E21" s="28">
        <v>1484.2719999999999</v>
      </c>
      <c r="F21" s="28">
        <v>0</v>
      </c>
      <c r="G21" s="28">
        <v>0</v>
      </c>
      <c r="H21" s="61">
        <v>0</v>
      </c>
      <c r="I21" s="61"/>
      <c r="J21" s="61">
        <v>0</v>
      </c>
      <c r="K21" s="61"/>
      <c r="L21" s="61">
        <v>0</v>
      </c>
      <c r="M21" s="61"/>
      <c r="N21" s="22"/>
      <c r="O21" s="11"/>
    </row>
    <row r="22" spans="1:15" ht="144" customHeight="1" x14ac:dyDescent="0.25">
      <c r="A22" s="36" t="s">
        <v>21</v>
      </c>
      <c r="B22" s="37" t="s">
        <v>22</v>
      </c>
      <c r="C22" s="37" t="s">
        <v>13</v>
      </c>
      <c r="D22" s="28">
        <f>SUM(E22,F22,G22,H22)</f>
        <v>2017.3759400000004</v>
      </c>
      <c r="E22" s="28">
        <f>1216.678+5.7279+179.5501</f>
        <v>1401.9560000000001</v>
      </c>
      <c r="F22" s="28">
        <v>499.01994000000002</v>
      </c>
      <c r="G22" s="50">
        <v>116.4</v>
      </c>
      <c r="H22" s="61">
        <v>0</v>
      </c>
      <c r="I22" s="61"/>
      <c r="J22" s="61">
        <v>0</v>
      </c>
      <c r="K22" s="61"/>
      <c r="L22" s="61">
        <v>0</v>
      </c>
      <c r="M22" s="61"/>
      <c r="N22" s="22"/>
      <c r="O22" s="11"/>
    </row>
    <row r="23" spans="1:15" ht="83.25" customHeight="1" x14ac:dyDescent="0.25">
      <c r="A23" s="36" t="s">
        <v>23</v>
      </c>
      <c r="B23" s="37" t="s">
        <v>24</v>
      </c>
      <c r="C23" s="36" t="s">
        <v>11</v>
      </c>
      <c r="D23" s="28">
        <f>E23+F23+G23+H23</f>
        <v>349.13117999999997</v>
      </c>
      <c r="E23" s="28">
        <f>350-0.86882</f>
        <v>349.13117999999997</v>
      </c>
      <c r="F23" s="28">
        <v>0</v>
      </c>
      <c r="G23" s="28">
        <v>0</v>
      </c>
      <c r="H23" s="61">
        <v>0</v>
      </c>
      <c r="I23" s="61"/>
      <c r="J23" s="61">
        <v>0</v>
      </c>
      <c r="K23" s="61"/>
      <c r="L23" s="61">
        <v>0</v>
      </c>
      <c r="M23" s="61"/>
      <c r="N23" s="22"/>
      <c r="O23" s="11"/>
    </row>
    <row r="24" spans="1:15" ht="15" customHeight="1" x14ac:dyDescent="0.25">
      <c r="A24" s="83" t="s">
        <v>72</v>
      </c>
      <c r="B24" s="85" t="s">
        <v>92</v>
      </c>
      <c r="C24" s="85" t="s">
        <v>13</v>
      </c>
      <c r="D24" s="97">
        <f>SUM(E24,F24,G24,H24)</f>
        <v>1808.8439499999999</v>
      </c>
      <c r="E24" s="61">
        <v>598.75199999999995</v>
      </c>
      <c r="F24" s="61">
        <v>0</v>
      </c>
      <c r="G24" s="66">
        <v>0</v>
      </c>
      <c r="H24" s="61">
        <v>1210.09195</v>
      </c>
      <c r="I24" s="61"/>
      <c r="J24" s="61">
        <v>0</v>
      </c>
      <c r="K24" s="61"/>
      <c r="L24" s="61">
        <v>0</v>
      </c>
      <c r="M24" s="61"/>
      <c r="N24" s="22"/>
      <c r="O24" s="11"/>
    </row>
    <row r="25" spans="1:15" ht="82.5" customHeight="1" x14ac:dyDescent="0.25">
      <c r="A25" s="83"/>
      <c r="B25" s="85"/>
      <c r="C25" s="85"/>
      <c r="D25" s="97"/>
      <c r="E25" s="61"/>
      <c r="F25" s="61"/>
      <c r="G25" s="66"/>
      <c r="H25" s="61"/>
      <c r="I25" s="61"/>
      <c r="J25" s="61"/>
      <c r="K25" s="61"/>
      <c r="L25" s="61"/>
      <c r="M25" s="61"/>
      <c r="N25" s="22"/>
      <c r="O25" s="11"/>
    </row>
    <row r="26" spans="1:15" ht="15" customHeight="1" x14ac:dyDescent="0.25">
      <c r="A26" s="83" t="s">
        <v>75</v>
      </c>
      <c r="B26" s="83" t="s">
        <v>76</v>
      </c>
      <c r="C26" s="85" t="s">
        <v>13</v>
      </c>
      <c r="D26" s="61">
        <f>E26+F26+G26+H26</f>
        <v>676</v>
      </c>
      <c r="E26" s="61">
        <v>0</v>
      </c>
      <c r="F26" s="61">
        <v>676</v>
      </c>
      <c r="G26" s="61">
        <v>0</v>
      </c>
      <c r="H26" s="61">
        <v>0</v>
      </c>
      <c r="I26" s="61"/>
      <c r="J26" s="61">
        <v>0</v>
      </c>
      <c r="K26" s="61"/>
      <c r="L26" s="61">
        <v>0</v>
      </c>
      <c r="M26" s="61"/>
      <c r="N26" s="22"/>
      <c r="O26" s="11"/>
    </row>
    <row r="27" spans="1:15" ht="93.75" customHeight="1" x14ac:dyDescent="0.25">
      <c r="A27" s="83"/>
      <c r="B27" s="83"/>
      <c r="C27" s="85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22"/>
      <c r="O27" s="11"/>
    </row>
    <row r="28" spans="1:15" ht="15" customHeight="1" x14ac:dyDescent="0.25">
      <c r="A28" s="83" t="s">
        <v>77</v>
      </c>
      <c r="B28" s="83" t="s">
        <v>78</v>
      </c>
      <c r="C28" s="86" t="s">
        <v>11</v>
      </c>
      <c r="D28" s="61">
        <f>SUM(E28,F28,G28,H28)</f>
        <v>39.063029999999998</v>
      </c>
      <c r="E28" s="61">
        <v>0</v>
      </c>
      <c r="F28" s="61">
        <v>39.063029999999998</v>
      </c>
      <c r="G28" s="61">
        <v>0</v>
      </c>
      <c r="H28" s="61">
        <v>0</v>
      </c>
      <c r="I28" s="61"/>
      <c r="J28" s="61">
        <v>0</v>
      </c>
      <c r="K28" s="61"/>
      <c r="L28" s="61">
        <v>0</v>
      </c>
      <c r="M28" s="61"/>
      <c r="N28" s="22"/>
      <c r="O28" s="11"/>
    </row>
    <row r="29" spans="1:15" ht="68.25" customHeight="1" x14ac:dyDescent="0.25">
      <c r="A29" s="83"/>
      <c r="B29" s="83"/>
      <c r="C29" s="86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22"/>
      <c r="O29" s="11"/>
    </row>
    <row r="30" spans="1:15" ht="48" customHeight="1" x14ac:dyDescent="0.25">
      <c r="A30" s="83" t="s">
        <v>82</v>
      </c>
      <c r="B30" s="83" t="s">
        <v>79</v>
      </c>
      <c r="C30" s="83" t="s">
        <v>13</v>
      </c>
      <c r="D30" s="61">
        <f>F30+G30</f>
        <v>2692.3181199999999</v>
      </c>
      <c r="E30" s="61">
        <v>0</v>
      </c>
      <c r="F30" s="61">
        <v>2390.116</v>
      </c>
      <c r="G30" s="64">
        <v>302.20211999999998</v>
      </c>
      <c r="H30" s="61">
        <v>800</v>
      </c>
      <c r="I30" s="61"/>
      <c r="J30" s="61">
        <v>0</v>
      </c>
      <c r="K30" s="61"/>
      <c r="L30" s="61">
        <v>0</v>
      </c>
      <c r="M30" s="61"/>
      <c r="N30" s="22"/>
      <c r="O30" s="11"/>
    </row>
    <row r="31" spans="1:15" ht="39" customHeight="1" x14ac:dyDescent="0.25">
      <c r="A31" s="83"/>
      <c r="B31" s="83"/>
      <c r="C31" s="84"/>
      <c r="D31" s="61"/>
      <c r="E31" s="61"/>
      <c r="F31" s="61"/>
      <c r="G31" s="64"/>
      <c r="H31" s="61"/>
      <c r="I31" s="61"/>
      <c r="J31" s="61"/>
      <c r="K31" s="61"/>
      <c r="L31" s="61"/>
      <c r="M31" s="61"/>
      <c r="N31" s="22"/>
      <c r="O31" s="11"/>
    </row>
    <row r="32" spans="1:15" ht="48" customHeight="1" x14ac:dyDescent="0.25">
      <c r="A32" s="83" t="s">
        <v>83</v>
      </c>
      <c r="B32" s="85" t="s">
        <v>80</v>
      </c>
      <c r="C32" s="83" t="s">
        <v>13</v>
      </c>
      <c r="D32" s="61">
        <v>1634.5856000000001</v>
      </c>
      <c r="E32" s="61">
        <v>0</v>
      </c>
      <c r="F32" s="61">
        <v>1634.5856000000001</v>
      </c>
      <c r="G32" s="61">
        <v>0</v>
      </c>
      <c r="H32" s="61">
        <v>0</v>
      </c>
      <c r="I32" s="61"/>
      <c r="J32" s="61">
        <v>0</v>
      </c>
      <c r="K32" s="61"/>
      <c r="L32" s="61">
        <v>0</v>
      </c>
      <c r="M32" s="61"/>
      <c r="N32" s="22"/>
      <c r="O32" s="11"/>
    </row>
    <row r="33" spans="1:19" ht="36.75" customHeight="1" x14ac:dyDescent="0.25">
      <c r="A33" s="83"/>
      <c r="B33" s="99"/>
      <c r="C33" s="84"/>
      <c r="D33" s="96"/>
      <c r="E33" s="96"/>
      <c r="F33" s="96"/>
      <c r="G33" s="96"/>
      <c r="H33" s="61"/>
      <c r="I33" s="61"/>
      <c r="J33" s="61"/>
      <c r="K33" s="61"/>
      <c r="L33" s="61"/>
      <c r="M33" s="61"/>
      <c r="N33" s="22"/>
      <c r="O33" s="11"/>
    </row>
    <row r="34" spans="1:19" ht="48" customHeight="1" x14ac:dyDescent="0.25">
      <c r="A34" s="83" t="s">
        <v>84</v>
      </c>
      <c r="B34" s="85" t="s">
        <v>81</v>
      </c>
      <c r="C34" s="83" t="s">
        <v>13</v>
      </c>
      <c r="D34" s="61">
        <f>SUM(E34,F34,G34,H34)</f>
        <v>0</v>
      </c>
      <c r="E34" s="61">
        <v>0</v>
      </c>
      <c r="F34" s="61">
        <v>0</v>
      </c>
      <c r="G34" s="61">
        <v>0</v>
      </c>
      <c r="H34" s="61">
        <v>0</v>
      </c>
      <c r="I34" s="61"/>
      <c r="J34" s="61">
        <v>0</v>
      </c>
      <c r="K34" s="61"/>
      <c r="L34" s="61">
        <v>0</v>
      </c>
      <c r="M34" s="61"/>
      <c r="N34" s="22"/>
      <c r="O34" s="11"/>
    </row>
    <row r="35" spans="1:19" ht="30" customHeight="1" x14ac:dyDescent="0.25">
      <c r="A35" s="83"/>
      <c r="B35" s="99"/>
      <c r="C35" s="84"/>
      <c r="D35" s="96"/>
      <c r="E35" s="96"/>
      <c r="F35" s="96"/>
      <c r="G35" s="96"/>
      <c r="H35" s="61"/>
      <c r="I35" s="61"/>
      <c r="J35" s="61"/>
      <c r="K35" s="61"/>
      <c r="L35" s="61"/>
      <c r="M35" s="61"/>
      <c r="N35" s="22"/>
      <c r="O35" s="11"/>
    </row>
    <row r="36" spans="1:19" ht="16.5" customHeight="1" x14ac:dyDescent="0.25">
      <c r="A36" s="70" t="s">
        <v>25</v>
      </c>
      <c r="B36" s="85" t="s">
        <v>26</v>
      </c>
      <c r="C36" s="37" t="s">
        <v>27</v>
      </c>
      <c r="D36" s="33">
        <f t="shared" ref="D36:D44" si="6">E36+F36+G36+H36</f>
        <v>0</v>
      </c>
      <c r="E36" s="33">
        <v>0</v>
      </c>
      <c r="F36" s="33">
        <v>0</v>
      </c>
      <c r="G36" s="33">
        <v>0</v>
      </c>
      <c r="H36" s="65">
        <v>0</v>
      </c>
      <c r="I36" s="65"/>
      <c r="J36" s="65">
        <v>0</v>
      </c>
      <c r="K36" s="65"/>
      <c r="L36" s="65">
        <v>0</v>
      </c>
      <c r="M36" s="65"/>
      <c r="N36" s="23"/>
      <c r="O36" s="13"/>
    </row>
    <row r="37" spans="1:19" ht="81.75" customHeight="1" x14ac:dyDescent="0.25">
      <c r="A37" s="70"/>
      <c r="B37" s="85"/>
      <c r="C37" s="37" t="s">
        <v>13</v>
      </c>
      <c r="D37" s="28">
        <f t="shared" si="6"/>
        <v>0</v>
      </c>
      <c r="E37" s="28">
        <v>0</v>
      </c>
      <c r="F37" s="28">
        <v>0</v>
      </c>
      <c r="G37" s="28">
        <v>0</v>
      </c>
      <c r="H37" s="61">
        <v>0</v>
      </c>
      <c r="I37" s="61"/>
      <c r="J37" s="61">
        <v>0</v>
      </c>
      <c r="K37" s="61"/>
      <c r="L37" s="61">
        <v>0</v>
      </c>
      <c r="M37" s="61"/>
      <c r="N37" s="22"/>
      <c r="O37" s="11"/>
    </row>
    <row r="38" spans="1:19" ht="180.75" customHeight="1" x14ac:dyDescent="0.25">
      <c r="A38" s="36" t="s">
        <v>28</v>
      </c>
      <c r="B38" s="37" t="s">
        <v>29</v>
      </c>
      <c r="C38" s="37" t="s">
        <v>13</v>
      </c>
      <c r="D38" s="28">
        <f t="shared" si="6"/>
        <v>0</v>
      </c>
      <c r="E38" s="28">
        <v>0</v>
      </c>
      <c r="F38" s="28">
        <v>0</v>
      </c>
      <c r="G38" s="28">
        <v>0</v>
      </c>
      <c r="H38" s="61">
        <v>0</v>
      </c>
      <c r="I38" s="61"/>
      <c r="J38" s="61">
        <v>0</v>
      </c>
      <c r="K38" s="61"/>
      <c r="L38" s="61">
        <v>0</v>
      </c>
      <c r="M38" s="61"/>
      <c r="N38" s="22"/>
      <c r="O38" s="11"/>
    </row>
    <row r="39" spans="1:19" ht="87" customHeight="1" x14ac:dyDescent="0.25">
      <c r="A39" s="40" t="s">
        <v>30</v>
      </c>
      <c r="B39" s="40" t="s">
        <v>31</v>
      </c>
      <c r="C39" s="42" t="s">
        <v>13</v>
      </c>
      <c r="D39" s="41">
        <f>E39+F39+G39+H39</f>
        <v>1195.2541799999999</v>
      </c>
      <c r="E39" s="41">
        <f>E40</f>
        <v>638.93017999999995</v>
      </c>
      <c r="F39" s="41">
        <f t="shared" ref="F39" si="7">F40</f>
        <v>0</v>
      </c>
      <c r="G39" s="51">
        <f>G40</f>
        <v>336.32400000000001</v>
      </c>
      <c r="H39" s="94">
        <f>H40</f>
        <v>220</v>
      </c>
      <c r="I39" s="94"/>
      <c r="J39" s="65">
        <f>J40</f>
        <v>0</v>
      </c>
      <c r="K39" s="65"/>
      <c r="L39" s="65">
        <f>L40</f>
        <v>0</v>
      </c>
      <c r="M39" s="65"/>
      <c r="N39" s="23"/>
      <c r="O39" s="13"/>
    </row>
    <row r="40" spans="1:19" ht="16.5" customHeight="1" x14ac:dyDescent="0.25">
      <c r="A40" s="85" t="s">
        <v>32</v>
      </c>
      <c r="B40" s="70" t="s">
        <v>33</v>
      </c>
      <c r="C40" s="42" t="s">
        <v>27</v>
      </c>
      <c r="D40" s="39">
        <f>E40+F40+G40+H40</f>
        <v>1195.2541799999999</v>
      </c>
      <c r="E40" s="39">
        <f>E41</f>
        <v>638.93017999999995</v>
      </c>
      <c r="F40" s="39">
        <f t="shared" ref="F40" si="8">F41</f>
        <v>0</v>
      </c>
      <c r="G40" s="49">
        <f>SUM(G41+G42+G43)</f>
        <v>336.32400000000001</v>
      </c>
      <c r="H40" s="63">
        <f>SUM(H41+H42+H43)</f>
        <v>220</v>
      </c>
      <c r="I40" s="63"/>
      <c r="J40" s="61">
        <f>J41</f>
        <v>0</v>
      </c>
      <c r="K40" s="61"/>
      <c r="L40" s="61">
        <f>L41</f>
        <v>0</v>
      </c>
      <c r="M40" s="61"/>
      <c r="N40" s="22"/>
      <c r="O40" s="11"/>
    </row>
    <row r="41" spans="1:19" ht="76.5" x14ac:dyDescent="0.25">
      <c r="A41" s="85"/>
      <c r="B41" s="70"/>
      <c r="C41" s="42" t="s">
        <v>13</v>
      </c>
      <c r="D41" s="39">
        <f>E41+F41+G41+H41</f>
        <v>638.93017999999995</v>
      </c>
      <c r="E41" s="39">
        <f>E42+E43+E44</f>
        <v>638.93017999999995</v>
      </c>
      <c r="F41" s="39">
        <f>F42+F43+F44</f>
        <v>0</v>
      </c>
      <c r="G41" s="39">
        <v>0</v>
      </c>
      <c r="H41" s="61">
        <v>0</v>
      </c>
      <c r="I41" s="61"/>
      <c r="J41" s="61">
        <f t="shared" ref="J41:L41" si="9">J42+J43+J44</f>
        <v>0</v>
      </c>
      <c r="K41" s="61"/>
      <c r="L41" s="61">
        <f t="shared" si="9"/>
        <v>0</v>
      </c>
      <c r="M41" s="61"/>
      <c r="N41" s="22"/>
      <c r="O41" s="11"/>
    </row>
    <row r="42" spans="1:19" ht="76.5" x14ac:dyDescent="0.25">
      <c r="A42" s="40" t="s">
        <v>34</v>
      </c>
      <c r="B42" s="42" t="s">
        <v>35</v>
      </c>
      <c r="C42" s="40" t="s">
        <v>13</v>
      </c>
      <c r="D42" s="39">
        <f t="shared" si="6"/>
        <v>638.93017999999995</v>
      </c>
      <c r="E42" s="39">
        <v>638.93017999999995</v>
      </c>
      <c r="F42" s="39">
        <v>0</v>
      </c>
      <c r="G42" s="39">
        <v>0</v>
      </c>
      <c r="H42" s="61">
        <v>0</v>
      </c>
      <c r="I42" s="61"/>
      <c r="J42" s="61">
        <v>0</v>
      </c>
      <c r="K42" s="61"/>
      <c r="L42" s="61">
        <v>0</v>
      </c>
      <c r="M42" s="61"/>
      <c r="N42" s="22"/>
      <c r="O42" s="11"/>
    </row>
    <row r="43" spans="1:19" ht="140.25" customHeight="1" x14ac:dyDescent="0.25">
      <c r="A43" s="40" t="s">
        <v>36</v>
      </c>
      <c r="B43" s="42" t="s">
        <v>37</v>
      </c>
      <c r="C43" s="40" t="s">
        <v>13</v>
      </c>
      <c r="D43" s="39">
        <f t="shared" si="6"/>
        <v>556.32400000000007</v>
      </c>
      <c r="E43" s="39">
        <v>0</v>
      </c>
      <c r="F43" s="39">
        <v>0</v>
      </c>
      <c r="G43" s="49">
        <v>336.32400000000001</v>
      </c>
      <c r="H43" s="63">
        <v>220</v>
      </c>
      <c r="I43" s="63"/>
      <c r="J43" s="61">
        <v>0</v>
      </c>
      <c r="K43" s="61"/>
      <c r="L43" s="61">
        <v>0</v>
      </c>
      <c r="M43" s="61"/>
      <c r="N43" s="22"/>
      <c r="O43" s="11"/>
    </row>
    <row r="44" spans="1:19" ht="86.25" customHeight="1" x14ac:dyDescent="0.25">
      <c r="A44" s="40" t="s">
        <v>38</v>
      </c>
      <c r="B44" s="42" t="s">
        <v>39</v>
      </c>
      <c r="C44" s="40" t="s">
        <v>13</v>
      </c>
      <c r="D44" s="39">
        <f t="shared" si="6"/>
        <v>0</v>
      </c>
      <c r="E44" s="39">
        <v>0</v>
      </c>
      <c r="F44" s="39">
        <v>0</v>
      </c>
      <c r="G44" s="39">
        <v>0</v>
      </c>
      <c r="H44" s="61">
        <v>0</v>
      </c>
      <c r="I44" s="61"/>
      <c r="J44" s="61">
        <v>0</v>
      </c>
      <c r="K44" s="61"/>
      <c r="L44" s="61">
        <v>0</v>
      </c>
      <c r="M44" s="61"/>
      <c r="N44" s="22"/>
      <c r="O44" s="11"/>
    </row>
    <row r="45" spans="1:19" ht="18.75" customHeight="1" x14ac:dyDescent="0.25">
      <c r="A45" s="70" t="s">
        <v>40</v>
      </c>
      <c r="B45" s="85" t="s">
        <v>41</v>
      </c>
      <c r="C45" s="100" t="s">
        <v>27</v>
      </c>
      <c r="D45" s="65">
        <f>E45+F45+G45+H45+L45+J45</f>
        <v>1539676.5355500001</v>
      </c>
      <c r="E45" s="65">
        <f>E47+E49+E51</f>
        <v>653169.21340000001</v>
      </c>
      <c r="F45" s="65">
        <f t="shared" ref="F45" si="10">F47+F49+F51</f>
        <v>644902.35969000007</v>
      </c>
      <c r="G45" s="65">
        <f>G47+G49+G51</f>
        <v>205820.81445999999</v>
      </c>
      <c r="H45" s="65">
        <f>H47+H49+H51</f>
        <v>12325.228999999999</v>
      </c>
      <c r="I45" s="65"/>
      <c r="J45" s="65">
        <f>J47+J49+J51</f>
        <v>11746.892</v>
      </c>
      <c r="K45" s="65"/>
      <c r="L45" s="65">
        <f>L47+L49+L51</f>
        <v>11712.027</v>
      </c>
      <c r="M45" s="65"/>
      <c r="N45" s="23"/>
      <c r="O45" s="13"/>
      <c r="S45" s="6"/>
    </row>
    <row r="46" spans="1:19" ht="14.25" customHeight="1" x14ac:dyDescent="0.25">
      <c r="A46" s="70"/>
      <c r="B46" s="85"/>
      <c r="C46" s="100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23"/>
      <c r="O46" s="13"/>
    </row>
    <row r="47" spans="1:19" ht="73.5" customHeight="1" x14ac:dyDescent="0.25">
      <c r="A47" s="70"/>
      <c r="B47" s="85"/>
      <c r="C47" s="85" t="s">
        <v>13</v>
      </c>
      <c r="D47" s="95">
        <f>E47+F47+G47+H47</f>
        <v>1464273.3972500002</v>
      </c>
      <c r="E47" s="61">
        <f>E55+E70+E62</f>
        <v>638665.20039999997</v>
      </c>
      <c r="F47" s="61">
        <f>SUM(F55+F60+F69)</f>
        <v>634276.34769000008</v>
      </c>
      <c r="G47" s="61">
        <f>G55+G60+G69</f>
        <v>191186.84916000001</v>
      </c>
      <c r="H47" s="61">
        <f>H55+H62+H70</f>
        <v>145</v>
      </c>
      <c r="I47" s="61"/>
      <c r="J47" s="61">
        <f>J55+J62+J70</f>
        <v>0</v>
      </c>
      <c r="K47" s="61"/>
      <c r="L47" s="61">
        <f>L55+L62+L70</f>
        <v>0</v>
      </c>
      <c r="M47" s="61"/>
      <c r="N47" s="24"/>
      <c r="O47" s="15"/>
      <c r="R47" s="6"/>
    </row>
    <row r="48" spans="1:19" ht="10.5" customHeight="1" x14ac:dyDescent="0.25">
      <c r="A48" s="70"/>
      <c r="B48" s="85"/>
      <c r="C48" s="85"/>
      <c r="D48" s="95"/>
      <c r="E48" s="61"/>
      <c r="F48" s="61"/>
      <c r="G48" s="61"/>
      <c r="H48" s="61"/>
      <c r="I48" s="61"/>
      <c r="J48" s="61"/>
      <c r="K48" s="61"/>
      <c r="L48" s="61"/>
      <c r="M48" s="61"/>
      <c r="N48" s="24"/>
      <c r="O48" s="15"/>
    </row>
    <row r="49" spans="1:26" ht="48" customHeight="1" x14ac:dyDescent="0.25">
      <c r="A49" s="70"/>
      <c r="B49" s="85"/>
      <c r="C49" s="85" t="s">
        <v>11</v>
      </c>
      <c r="D49" s="95">
        <f>E49+F49+G49+H49+J49+L49</f>
        <v>66336.048800000004</v>
      </c>
      <c r="E49" s="61">
        <f>E53+E67</f>
        <v>12794.331</v>
      </c>
      <c r="F49" s="61">
        <f>F53+F67</f>
        <v>9259.9969999999994</v>
      </c>
      <c r="G49" s="61">
        <f>G53+G66+G73</f>
        <v>12504.792799999999</v>
      </c>
      <c r="H49" s="61">
        <f>H53+H67</f>
        <v>10622.808999999999</v>
      </c>
      <c r="I49" s="61"/>
      <c r="J49" s="61">
        <f>J53+J67</f>
        <v>10594.492</v>
      </c>
      <c r="K49" s="61"/>
      <c r="L49" s="61">
        <f>L53+L67</f>
        <v>10559.627</v>
      </c>
      <c r="M49" s="61"/>
      <c r="N49" s="22"/>
      <c r="O49" s="11"/>
    </row>
    <row r="50" spans="1:26" ht="30.75" customHeight="1" x14ac:dyDescent="0.25">
      <c r="A50" s="70"/>
      <c r="B50" s="85"/>
      <c r="C50" s="85"/>
      <c r="D50" s="95"/>
      <c r="E50" s="61"/>
      <c r="F50" s="61"/>
      <c r="G50" s="61"/>
      <c r="H50" s="61"/>
      <c r="I50" s="61"/>
      <c r="J50" s="61"/>
      <c r="K50" s="61"/>
      <c r="L50" s="61"/>
      <c r="M50" s="61"/>
      <c r="N50" s="22"/>
      <c r="O50" s="11"/>
    </row>
    <row r="51" spans="1:26" x14ac:dyDescent="0.25">
      <c r="A51" s="70"/>
      <c r="B51" s="85"/>
      <c r="C51" s="36" t="s">
        <v>12</v>
      </c>
      <c r="D51" s="28">
        <f>E51+F51+G51+H51+J51+L51</f>
        <v>9067.0895</v>
      </c>
      <c r="E51" s="28">
        <f>E54</f>
        <v>1709.6819999999998</v>
      </c>
      <c r="F51" s="28">
        <f t="shared" ref="F51" si="11">F54</f>
        <v>1366.0149999999999</v>
      </c>
      <c r="G51" s="28">
        <f>G54</f>
        <v>2129.1725000000001</v>
      </c>
      <c r="H51" s="61">
        <f>H54</f>
        <v>1557.42</v>
      </c>
      <c r="I51" s="61"/>
      <c r="J51" s="67">
        <f>J54</f>
        <v>1152.4000000000001</v>
      </c>
      <c r="K51" s="68"/>
      <c r="L51" s="67">
        <f>L54</f>
        <v>1152.4000000000001</v>
      </c>
      <c r="M51" s="68"/>
      <c r="N51" s="25"/>
      <c r="O51" s="12"/>
    </row>
    <row r="52" spans="1:26" ht="16.5" customHeight="1" x14ac:dyDescent="0.25">
      <c r="A52" s="70" t="s">
        <v>42</v>
      </c>
      <c r="B52" s="70" t="s">
        <v>43</v>
      </c>
      <c r="C52" s="37" t="s">
        <v>27</v>
      </c>
      <c r="D52" s="33">
        <f>E52+F52+G52+H52+L52+J52</f>
        <v>72483.245500000005</v>
      </c>
      <c r="E52" s="33">
        <f>SUM(E53:E55)</f>
        <v>14146.473999999998</v>
      </c>
      <c r="F52" s="33">
        <f t="shared" ref="F52:G52" si="12">SUM(F53:F55)</f>
        <v>10137.382</v>
      </c>
      <c r="G52" s="33">
        <f t="shared" si="12"/>
        <v>13979.790500000001</v>
      </c>
      <c r="H52" s="65">
        <f>H53+H54+H55</f>
        <v>11674.813</v>
      </c>
      <c r="I52" s="65"/>
      <c r="J52" s="65">
        <f>J53+J54+J55</f>
        <v>11272.393</v>
      </c>
      <c r="K52" s="65"/>
      <c r="L52" s="65">
        <f>L53+L54+L55</f>
        <v>11272.393</v>
      </c>
      <c r="M52" s="65"/>
      <c r="N52" s="23"/>
      <c r="O52" s="13"/>
    </row>
    <row r="53" spans="1:26" ht="76.5" x14ac:dyDescent="0.25">
      <c r="A53" s="70"/>
      <c r="B53" s="70"/>
      <c r="C53" s="37" t="s">
        <v>11</v>
      </c>
      <c r="D53" s="28">
        <f>E53+F53+G53+H53+L53+J53</f>
        <v>63416.156000000003</v>
      </c>
      <c r="E53" s="28">
        <f>SUM(E56,E57)</f>
        <v>12436.791999999999</v>
      </c>
      <c r="F53" s="28">
        <f>SUM(F56,F57)</f>
        <v>8771.3670000000002</v>
      </c>
      <c r="G53" s="28">
        <f>11762.618+G57</f>
        <v>11850.618</v>
      </c>
      <c r="H53" s="61">
        <f>SUM(H57+H56)</f>
        <v>10117.393</v>
      </c>
      <c r="I53" s="61"/>
      <c r="J53" s="61">
        <f>SUM(J56,J57)</f>
        <v>10119.993</v>
      </c>
      <c r="K53" s="61"/>
      <c r="L53" s="61">
        <f>SUM(L56,L57)</f>
        <v>10119.993</v>
      </c>
      <c r="M53" s="61"/>
      <c r="N53" s="22"/>
      <c r="O53" s="11"/>
    </row>
    <row r="54" spans="1:26" ht="27" customHeight="1" x14ac:dyDescent="0.25">
      <c r="A54" s="70"/>
      <c r="B54" s="70"/>
      <c r="C54" s="37" t="s">
        <v>12</v>
      </c>
      <c r="D54" s="28">
        <f>E54+F54+G54+H54+J54+L54</f>
        <v>9067.0895</v>
      </c>
      <c r="E54" s="28">
        <f>E58+E59</f>
        <v>1709.6819999999998</v>
      </c>
      <c r="F54" s="28">
        <f>F58+F59</f>
        <v>1366.0149999999999</v>
      </c>
      <c r="G54" s="28">
        <f>G58+G59</f>
        <v>2129.1725000000001</v>
      </c>
      <c r="H54" s="61">
        <f>H58+H59</f>
        <v>1557.42</v>
      </c>
      <c r="I54" s="61"/>
      <c r="J54" s="61">
        <f>J58+J59</f>
        <v>1152.4000000000001</v>
      </c>
      <c r="K54" s="61"/>
      <c r="L54" s="61">
        <f>L58+L59</f>
        <v>1152.4000000000001</v>
      </c>
      <c r="M54" s="61"/>
      <c r="N54" s="22"/>
      <c r="O54" s="11"/>
    </row>
    <row r="55" spans="1:26" ht="87" customHeight="1" x14ac:dyDescent="0.25">
      <c r="A55" s="70"/>
      <c r="B55" s="70"/>
      <c r="C55" s="37" t="s">
        <v>13</v>
      </c>
      <c r="D55" s="28">
        <f>E55+F55+G55+H55</f>
        <v>0</v>
      </c>
      <c r="E55" s="28">
        <v>0</v>
      </c>
      <c r="F55" s="28">
        <v>0</v>
      </c>
      <c r="G55" s="28">
        <v>0</v>
      </c>
      <c r="H55" s="61">
        <v>0</v>
      </c>
      <c r="I55" s="61"/>
      <c r="J55" s="61">
        <v>0</v>
      </c>
      <c r="K55" s="61"/>
      <c r="L55" s="61">
        <v>0</v>
      </c>
      <c r="M55" s="61"/>
      <c r="N55" s="22"/>
      <c r="O55" s="11"/>
    </row>
    <row r="56" spans="1:26" ht="323.25" customHeight="1" x14ac:dyDescent="0.25">
      <c r="A56" s="40" t="s">
        <v>44</v>
      </c>
      <c r="B56" s="43" t="s">
        <v>45</v>
      </c>
      <c r="C56" s="40" t="s">
        <v>11</v>
      </c>
      <c r="D56" s="39">
        <f>E56+F56+G56+H56+L56+J56</f>
        <v>62859.655999999988</v>
      </c>
      <c r="E56" s="39">
        <v>12365.892</v>
      </c>
      <c r="F56" s="39">
        <v>8695.4670000000006</v>
      </c>
      <c r="G56" s="49">
        <v>11762.618</v>
      </c>
      <c r="H56" s="63">
        <v>10011.893</v>
      </c>
      <c r="I56" s="63"/>
      <c r="J56" s="63">
        <v>10011.893</v>
      </c>
      <c r="K56" s="63"/>
      <c r="L56" s="63">
        <v>10011.893</v>
      </c>
      <c r="M56" s="63"/>
      <c r="N56" s="22"/>
      <c r="O56" s="11"/>
    </row>
    <row r="57" spans="1:26" ht="311.25" customHeight="1" x14ac:dyDescent="0.25">
      <c r="A57" s="36" t="s">
        <v>46</v>
      </c>
      <c r="B57" s="37" t="s">
        <v>47</v>
      </c>
      <c r="C57" s="36" t="s">
        <v>11</v>
      </c>
      <c r="D57" s="28">
        <f>E57+F57+G57+H57+L57+J57</f>
        <v>556.5</v>
      </c>
      <c r="E57" s="28">
        <v>70.900000000000006</v>
      </c>
      <c r="F57" s="28">
        <v>75.900000000000006</v>
      </c>
      <c r="G57" s="49">
        <v>88</v>
      </c>
      <c r="H57" s="63">
        <v>105.5</v>
      </c>
      <c r="I57" s="63"/>
      <c r="J57" s="63">
        <v>108.1</v>
      </c>
      <c r="K57" s="63"/>
      <c r="L57" s="63">
        <v>108.1</v>
      </c>
      <c r="M57" s="63"/>
      <c r="N57" s="22"/>
      <c r="O57" s="11"/>
      <c r="R57" s="7"/>
      <c r="S57" s="7"/>
      <c r="T57" s="7"/>
      <c r="U57" s="7"/>
      <c r="V57" s="7"/>
      <c r="W57" s="7"/>
      <c r="X57" s="7"/>
      <c r="Y57" s="7"/>
      <c r="Z57" s="7"/>
    </row>
    <row r="58" spans="1:26" ht="149.25" customHeight="1" x14ac:dyDescent="0.25">
      <c r="A58" s="40" t="s">
        <v>48</v>
      </c>
      <c r="B58" s="40" t="s">
        <v>51</v>
      </c>
      <c r="C58" s="40" t="s">
        <v>12</v>
      </c>
      <c r="D58" s="39">
        <f>E58+F58+G58+H58+L58+J58</f>
        <v>7459.7224999999999</v>
      </c>
      <c r="E58" s="39">
        <v>1506.12</v>
      </c>
      <c r="F58" s="39">
        <v>1119.51</v>
      </c>
      <c r="G58" s="49">
        <v>1871.5725</v>
      </c>
      <c r="H58" s="64">
        <v>1262.52</v>
      </c>
      <c r="I58" s="64"/>
      <c r="J58" s="64">
        <v>850</v>
      </c>
      <c r="K58" s="64"/>
      <c r="L58" s="64">
        <v>850</v>
      </c>
      <c r="M58" s="64"/>
      <c r="N58" s="22"/>
      <c r="O58" s="11"/>
      <c r="R58" s="1"/>
      <c r="S58" s="1"/>
      <c r="T58" s="2"/>
      <c r="U58" s="16"/>
      <c r="V58" s="16"/>
      <c r="W58" s="16"/>
      <c r="X58" s="102"/>
      <c r="Y58" s="102"/>
      <c r="Z58" s="7"/>
    </row>
    <row r="59" spans="1:26" ht="219.75" customHeight="1" x14ac:dyDescent="0.25">
      <c r="A59" s="36" t="s">
        <v>50</v>
      </c>
      <c r="B59" s="36" t="s">
        <v>49</v>
      </c>
      <c r="C59" s="36" t="s">
        <v>12</v>
      </c>
      <c r="D59" s="28">
        <f>E59+F59+G59+H59+L59</f>
        <v>1304.9670000000001</v>
      </c>
      <c r="E59" s="28">
        <v>203.56200000000001</v>
      </c>
      <c r="F59" s="28">
        <v>246.505</v>
      </c>
      <c r="G59" s="49">
        <v>257.60000000000002</v>
      </c>
      <c r="H59" s="63">
        <v>294.89999999999998</v>
      </c>
      <c r="I59" s="63"/>
      <c r="J59" s="63">
        <v>302.39999999999998</v>
      </c>
      <c r="K59" s="63"/>
      <c r="L59" s="63">
        <v>302.39999999999998</v>
      </c>
      <c r="M59" s="63"/>
      <c r="N59" s="22"/>
      <c r="O59" s="11"/>
      <c r="R59" s="1"/>
      <c r="S59" s="1"/>
      <c r="T59" s="2"/>
      <c r="U59" s="16"/>
      <c r="V59" s="16"/>
      <c r="W59" s="16"/>
      <c r="X59" s="102"/>
      <c r="Y59" s="102"/>
      <c r="Z59" s="7"/>
    </row>
    <row r="60" spans="1:26" ht="44.25" customHeight="1" x14ac:dyDescent="0.25">
      <c r="A60" s="70" t="s">
        <v>52</v>
      </c>
      <c r="B60" s="70" t="s">
        <v>53</v>
      </c>
      <c r="C60" s="85" t="s">
        <v>27</v>
      </c>
      <c r="D60" s="65">
        <f>E60+F60+G60+H60</f>
        <v>1462401.3055399999</v>
      </c>
      <c r="E60" s="65">
        <f>E62</f>
        <v>637313.49549999996</v>
      </c>
      <c r="F60" s="65">
        <f>F62</f>
        <v>633755.96088000003</v>
      </c>
      <c r="G60" s="65">
        <f>G62</f>
        <v>191186.84916000001</v>
      </c>
      <c r="H60" s="65">
        <f>H62</f>
        <v>145</v>
      </c>
      <c r="I60" s="65"/>
      <c r="J60" s="65">
        <f>J62</f>
        <v>0</v>
      </c>
      <c r="K60" s="65"/>
      <c r="L60" s="65">
        <f>L62</f>
        <v>0</v>
      </c>
      <c r="M60" s="65"/>
      <c r="N60" s="22"/>
      <c r="O60" s="11"/>
      <c r="R60" s="1"/>
      <c r="S60" s="1"/>
      <c r="T60" s="2"/>
      <c r="U60" s="16"/>
      <c r="V60" s="16"/>
      <c r="W60" s="16"/>
      <c r="X60" s="16"/>
      <c r="Y60" s="16"/>
      <c r="Z60" s="7"/>
    </row>
    <row r="61" spans="1:26" ht="90.75" hidden="1" customHeight="1" x14ac:dyDescent="0.25">
      <c r="A61" s="70"/>
      <c r="B61" s="70"/>
      <c r="C61" s="8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23"/>
      <c r="O61" s="13"/>
    </row>
    <row r="62" spans="1:26" ht="11.25" customHeight="1" x14ac:dyDescent="0.25">
      <c r="A62" s="70"/>
      <c r="B62" s="70"/>
      <c r="C62" s="85" t="s">
        <v>13</v>
      </c>
      <c r="D62" s="61">
        <f>E62+F62+G62+H62</f>
        <v>1462401.3055399999</v>
      </c>
      <c r="E62" s="61">
        <f>E64</f>
        <v>637313.49549999996</v>
      </c>
      <c r="F62" s="61">
        <f>F64</f>
        <v>633755.96088000003</v>
      </c>
      <c r="G62" s="61">
        <f>G64</f>
        <v>191186.84916000001</v>
      </c>
      <c r="H62" s="63">
        <f>H64</f>
        <v>145</v>
      </c>
      <c r="I62" s="63"/>
      <c r="J62" s="61">
        <f>J64</f>
        <v>0</v>
      </c>
      <c r="K62" s="61"/>
      <c r="L62" s="61">
        <f>L64</f>
        <v>0</v>
      </c>
      <c r="M62" s="61"/>
      <c r="N62" s="23"/>
      <c r="O62" s="13"/>
    </row>
    <row r="63" spans="1:26" ht="71.25" customHeight="1" x14ac:dyDescent="0.25">
      <c r="A63" s="70"/>
      <c r="B63" s="70"/>
      <c r="C63" s="85"/>
      <c r="D63" s="61"/>
      <c r="E63" s="61"/>
      <c r="F63" s="61"/>
      <c r="G63" s="61"/>
      <c r="H63" s="63"/>
      <c r="I63" s="63"/>
      <c r="J63" s="61"/>
      <c r="K63" s="61"/>
      <c r="L63" s="61"/>
      <c r="M63" s="61"/>
      <c r="N63" s="22"/>
      <c r="O63" s="11"/>
    </row>
    <row r="64" spans="1:26" ht="4.5" customHeight="1" x14ac:dyDescent="0.25">
      <c r="A64" s="73" t="s">
        <v>54</v>
      </c>
      <c r="B64" s="73" t="s">
        <v>53</v>
      </c>
      <c r="C64" s="74" t="s">
        <v>13</v>
      </c>
      <c r="D64" s="66">
        <f>E64+F64+G64+H64</f>
        <v>1462401.3055399999</v>
      </c>
      <c r="E64" s="66">
        <v>637313.49549999996</v>
      </c>
      <c r="F64" s="66">
        <v>633755.96088000003</v>
      </c>
      <c r="G64" s="66">
        <v>191186.84916000001</v>
      </c>
      <c r="H64" s="77">
        <v>145</v>
      </c>
      <c r="I64" s="77"/>
      <c r="J64" s="66">
        <v>0</v>
      </c>
      <c r="K64" s="66"/>
      <c r="L64" s="66">
        <v>0</v>
      </c>
      <c r="M64" s="66"/>
      <c r="N64" s="22"/>
      <c r="O64" s="11"/>
    </row>
    <row r="65" spans="1:15" ht="84.75" customHeight="1" x14ac:dyDescent="0.25">
      <c r="A65" s="73"/>
      <c r="B65" s="73"/>
      <c r="C65" s="74"/>
      <c r="D65" s="66"/>
      <c r="E65" s="66"/>
      <c r="F65" s="66"/>
      <c r="G65" s="66"/>
      <c r="H65" s="77"/>
      <c r="I65" s="77"/>
      <c r="J65" s="66"/>
      <c r="K65" s="66"/>
      <c r="L65" s="66"/>
      <c r="M65" s="66"/>
      <c r="N65" s="22"/>
      <c r="O65" s="19"/>
    </row>
    <row r="66" spans="1:15" ht="0.75" hidden="1" customHeight="1" x14ac:dyDescent="0.25">
      <c r="A66" s="70" t="s">
        <v>55</v>
      </c>
      <c r="B66" s="70" t="s">
        <v>56</v>
      </c>
      <c r="C66" s="42" t="s">
        <v>27</v>
      </c>
      <c r="D66" s="41">
        <f>E66+F66+G66+H66+L66</f>
        <v>2231.6099999999997</v>
      </c>
      <c r="E66" s="38">
        <f t="shared" ref="E66:G67" si="13">E67</f>
        <v>357.53899999999999</v>
      </c>
      <c r="F66" s="38">
        <f t="shared" si="13"/>
        <v>488.63</v>
      </c>
      <c r="G66" s="38">
        <f t="shared" si="13"/>
        <v>440.39100000000002</v>
      </c>
      <c r="H66" s="65">
        <f>H67</f>
        <v>505.416</v>
      </c>
      <c r="I66" s="65"/>
      <c r="J66" s="65">
        <f>J67</f>
        <v>474.49900000000002</v>
      </c>
      <c r="K66" s="65"/>
      <c r="L66" s="65">
        <f>L67</f>
        <v>439.63400000000001</v>
      </c>
      <c r="M66" s="65"/>
      <c r="N66" s="22"/>
      <c r="O66" s="11"/>
    </row>
    <row r="67" spans="1:15" ht="85.5" customHeight="1" x14ac:dyDescent="0.25">
      <c r="A67" s="70"/>
      <c r="B67" s="70"/>
      <c r="C67" s="42" t="s">
        <v>11</v>
      </c>
      <c r="D67" s="39">
        <f>E67+F67+G67+H67+L67+J67</f>
        <v>2706.1089999999995</v>
      </c>
      <c r="E67" s="48">
        <f>E68</f>
        <v>357.53899999999999</v>
      </c>
      <c r="F67" s="48">
        <f t="shared" si="13"/>
        <v>488.63</v>
      </c>
      <c r="G67" s="48">
        <f>G68</f>
        <v>440.39100000000002</v>
      </c>
      <c r="H67" s="61">
        <v>505.416</v>
      </c>
      <c r="I67" s="61"/>
      <c r="J67" s="61">
        <v>474.49900000000002</v>
      </c>
      <c r="K67" s="61"/>
      <c r="L67" s="61">
        <v>439.63400000000001</v>
      </c>
      <c r="M67" s="61"/>
      <c r="N67" s="23"/>
      <c r="O67" s="13"/>
    </row>
    <row r="68" spans="1:15" ht="82.5" customHeight="1" x14ac:dyDescent="0.25">
      <c r="A68" s="40" t="s">
        <v>57</v>
      </c>
      <c r="B68" s="40" t="s">
        <v>58</v>
      </c>
      <c r="C68" s="40" t="s">
        <v>11</v>
      </c>
      <c r="D68" s="39">
        <f>E68+F68+G68+H68+L68+J68</f>
        <v>2706.1089999999995</v>
      </c>
      <c r="E68" s="48">
        <v>357.53899999999999</v>
      </c>
      <c r="F68" s="48">
        <v>488.63</v>
      </c>
      <c r="G68" s="48">
        <v>440.39100000000002</v>
      </c>
      <c r="H68" s="61">
        <v>505.416</v>
      </c>
      <c r="I68" s="61"/>
      <c r="J68" s="61">
        <v>474.49900000000002</v>
      </c>
      <c r="K68" s="61"/>
      <c r="L68" s="61">
        <v>439.63400000000001</v>
      </c>
      <c r="M68" s="61"/>
      <c r="N68" s="22"/>
      <c r="O68" s="11"/>
    </row>
    <row r="69" spans="1:15" x14ac:dyDescent="0.25">
      <c r="A69" s="69" t="s">
        <v>71</v>
      </c>
      <c r="B69" s="70" t="s">
        <v>59</v>
      </c>
      <c r="C69" s="36" t="s">
        <v>27</v>
      </c>
      <c r="D69" s="33">
        <f>E69+F69+G69+H69</f>
        <v>1872.0917100000001</v>
      </c>
      <c r="E69" s="33">
        <f>E70</f>
        <v>1351.7049000000002</v>
      </c>
      <c r="F69" s="33">
        <f>F70</f>
        <v>520.38680999999997</v>
      </c>
      <c r="G69" s="33">
        <f t="shared" ref="G69" si="14">G70+G71</f>
        <v>0</v>
      </c>
      <c r="H69" s="65">
        <f t="shared" ref="H69" si="15">H70+H71</f>
        <v>0</v>
      </c>
      <c r="I69" s="65"/>
      <c r="J69" s="65">
        <f t="shared" ref="J69:L69" si="16">J70+J71</f>
        <v>0</v>
      </c>
      <c r="K69" s="65"/>
      <c r="L69" s="65">
        <f t="shared" si="16"/>
        <v>0</v>
      </c>
      <c r="M69" s="65"/>
      <c r="N69" s="22"/>
      <c r="O69" s="11"/>
    </row>
    <row r="70" spans="1:15" ht="90" customHeight="1" x14ac:dyDescent="0.25">
      <c r="A70" s="69"/>
      <c r="B70" s="70"/>
      <c r="C70" s="36" t="s">
        <v>13</v>
      </c>
      <c r="D70" s="28">
        <f>E70+F70</f>
        <v>1872.0917100000001</v>
      </c>
      <c r="E70" s="28">
        <f>E71</f>
        <v>1351.7049000000002</v>
      </c>
      <c r="F70" s="28">
        <v>520.38680999999997</v>
      </c>
      <c r="G70" s="28">
        <v>0</v>
      </c>
      <c r="H70" s="61">
        <v>0</v>
      </c>
      <c r="I70" s="61"/>
      <c r="J70" s="61">
        <v>0</v>
      </c>
      <c r="K70" s="61"/>
      <c r="L70" s="61">
        <v>0</v>
      </c>
      <c r="M70" s="61"/>
      <c r="N70" s="23"/>
      <c r="O70" s="13"/>
    </row>
    <row r="71" spans="1:15" ht="71.25" customHeight="1" x14ac:dyDescent="0.25">
      <c r="A71" s="101" t="s">
        <v>70</v>
      </c>
      <c r="B71" s="72" t="s">
        <v>60</v>
      </c>
      <c r="C71" s="72" t="s">
        <v>13</v>
      </c>
      <c r="D71" s="71">
        <f>E71+F71</f>
        <v>1872.0917100000001</v>
      </c>
      <c r="E71" s="71">
        <f>1508.255-179.5501+23</f>
        <v>1351.7049000000002</v>
      </c>
      <c r="F71" s="71">
        <v>520.38680999999997</v>
      </c>
      <c r="G71" s="71">
        <v>0</v>
      </c>
      <c r="H71" s="71">
        <v>0</v>
      </c>
      <c r="I71" s="71"/>
      <c r="J71" s="71">
        <v>0</v>
      </c>
      <c r="K71" s="71"/>
      <c r="L71" s="71">
        <v>0</v>
      </c>
      <c r="M71" s="71"/>
      <c r="N71" s="22"/>
      <c r="O71" s="11"/>
    </row>
    <row r="72" spans="1:15" ht="27" customHeight="1" x14ac:dyDescent="0.25">
      <c r="A72" s="101"/>
      <c r="B72" s="72"/>
      <c r="C72" s="72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22"/>
      <c r="O72" s="11"/>
    </row>
    <row r="73" spans="1:15" ht="15" hidden="1" customHeight="1" x14ac:dyDescent="0.25">
      <c r="A73" s="69" t="s">
        <v>86</v>
      </c>
      <c r="B73" s="70" t="s">
        <v>93</v>
      </c>
      <c r="C73" s="44" t="s">
        <v>27</v>
      </c>
      <c r="D73" s="46">
        <v>1000</v>
      </c>
      <c r="E73" s="46">
        <v>0</v>
      </c>
      <c r="F73" s="46">
        <v>0</v>
      </c>
      <c r="G73" s="46">
        <f>G74</f>
        <v>213.78380000000001</v>
      </c>
      <c r="H73" s="65">
        <v>0</v>
      </c>
      <c r="I73" s="65"/>
      <c r="J73" s="65">
        <v>0</v>
      </c>
      <c r="K73" s="65"/>
      <c r="L73" s="65">
        <v>0</v>
      </c>
      <c r="M73" s="65"/>
      <c r="N73" s="22"/>
      <c r="O73" s="11"/>
    </row>
    <row r="74" spans="1:15" ht="94.5" customHeight="1" x14ac:dyDescent="0.25">
      <c r="A74" s="69"/>
      <c r="B74" s="70"/>
      <c r="C74" s="44" t="s">
        <v>11</v>
      </c>
      <c r="D74" s="45">
        <f>SUM(E74:M74)</f>
        <v>213.78380000000001</v>
      </c>
      <c r="E74" s="45">
        <v>0</v>
      </c>
      <c r="F74" s="45">
        <v>0</v>
      </c>
      <c r="G74" s="45">
        <v>213.78380000000001</v>
      </c>
      <c r="H74" s="61">
        <v>0</v>
      </c>
      <c r="I74" s="61"/>
      <c r="J74" s="61">
        <v>0</v>
      </c>
      <c r="K74" s="61"/>
      <c r="L74" s="61">
        <v>0</v>
      </c>
      <c r="M74" s="61"/>
      <c r="N74" s="23"/>
      <c r="O74" s="13"/>
    </row>
    <row r="75" spans="1:15" ht="60.75" customHeight="1" x14ac:dyDescent="0.25">
      <c r="A75" s="70" t="s">
        <v>61</v>
      </c>
      <c r="B75" s="70" t="s">
        <v>62</v>
      </c>
      <c r="C75" s="37" t="s">
        <v>27</v>
      </c>
      <c r="D75" s="33">
        <f>E75+F75+G75+H75+L75+J75</f>
        <v>20092.75978</v>
      </c>
      <c r="E75" s="33">
        <f>E76+E77+E78</f>
        <v>0</v>
      </c>
      <c r="F75" s="33">
        <f t="shared" ref="F75:G75" si="17">F76+F77+F78</f>
        <v>961.56949999999995</v>
      </c>
      <c r="G75" s="33">
        <f t="shared" si="17"/>
        <v>4733.93289</v>
      </c>
      <c r="H75" s="94">
        <f>H76+H77+H78</f>
        <v>11028.257390000001</v>
      </c>
      <c r="I75" s="94"/>
      <c r="J75" s="94">
        <f>J76+J77+J78</f>
        <v>1678</v>
      </c>
      <c r="K75" s="94"/>
      <c r="L75" s="94">
        <f>L76+L77+L78</f>
        <v>1691</v>
      </c>
      <c r="M75" s="94"/>
      <c r="N75" s="22"/>
      <c r="O75" s="11"/>
    </row>
    <row r="76" spans="1:15" ht="87" customHeight="1" x14ac:dyDescent="0.25">
      <c r="A76" s="70"/>
      <c r="B76" s="70"/>
      <c r="C76" s="37" t="s">
        <v>13</v>
      </c>
      <c r="D76" s="28">
        <f>E76+F76+G76+H76</f>
        <v>0</v>
      </c>
      <c r="E76" s="28">
        <f>E83</f>
        <v>0</v>
      </c>
      <c r="F76" s="28">
        <f t="shared" ref="F76:G76" si="18">F83</f>
        <v>0</v>
      </c>
      <c r="G76" s="28">
        <f t="shared" si="18"/>
        <v>0</v>
      </c>
      <c r="H76" s="61">
        <f>H83</f>
        <v>0</v>
      </c>
      <c r="I76" s="61"/>
      <c r="J76" s="61">
        <f>J83</f>
        <v>0</v>
      </c>
      <c r="K76" s="61"/>
      <c r="L76" s="61">
        <f>L83</f>
        <v>0</v>
      </c>
      <c r="M76" s="61"/>
      <c r="N76" s="23"/>
      <c r="O76" s="13"/>
    </row>
    <row r="77" spans="1:15" ht="80.25" customHeight="1" x14ac:dyDescent="0.25">
      <c r="A77" s="70"/>
      <c r="B77" s="70"/>
      <c r="C77" s="37" t="s">
        <v>11</v>
      </c>
      <c r="D77" s="28">
        <f>E77+F77+G77+H77+J77+L77</f>
        <v>20092.75978</v>
      </c>
      <c r="E77" s="28">
        <f>E79+E82</f>
        <v>0</v>
      </c>
      <c r="F77" s="28">
        <f>F79+F82</f>
        <v>961.56949999999995</v>
      </c>
      <c r="G77" s="28">
        <f>G79+G82</f>
        <v>4733.93289</v>
      </c>
      <c r="H77" s="63">
        <f>H79+H82</f>
        <v>11028.257390000001</v>
      </c>
      <c r="I77" s="63"/>
      <c r="J77" s="63">
        <f>J79+J82</f>
        <v>1678</v>
      </c>
      <c r="K77" s="63"/>
      <c r="L77" s="63">
        <f>L79+L82</f>
        <v>1691</v>
      </c>
      <c r="M77" s="63"/>
      <c r="N77" s="22"/>
      <c r="O77" s="11"/>
    </row>
    <row r="78" spans="1:15" ht="27" customHeight="1" x14ac:dyDescent="0.25">
      <c r="A78" s="70"/>
      <c r="B78" s="70"/>
      <c r="C78" s="37" t="s">
        <v>12</v>
      </c>
      <c r="D78" s="28">
        <f>E78+F78+G78+H78</f>
        <v>0</v>
      </c>
      <c r="E78" s="28">
        <v>0</v>
      </c>
      <c r="F78" s="28">
        <v>0</v>
      </c>
      <c r="G78" s="28">
        <v>0</v>
      </c>
      <c r="H78" s="61">
        <v>0</v>
      </c>
      <c r="I78" s="61"/>
      <c r="J78" s="61">
        <v>0</v>
      </c>
      <c r="K78" s="61"/>
      <c r="L78" s="61">
        <v>0</v>
      </c>
      <c r="M78" s="61"/>
      <c r="N78" s="22"/>
      <c r="O78" s="11"/>
    </row>
    <row r="79" spans="1:15" ht="133.5" customHeight="1" x14ac:dyDescent="0.25">
      <c r="A79" s="40" t="s">
        <v>63</v>
      </c>
      <c r="B79" s="40" t="s">
        <v>64</v>
      </c>
      <c r="C79" s="40" t="s">
        <v>11</v>
      </c>
      <c r="D79" s="39">
        <f>E79+F79+G79+H79</f>
        <v>1580.6938999999998</v>
      </c>
      <c r="E79" s="39">
        <f>E80</f>
        <v>0</v>
      </c>
      <c r="F79" s="39">
        <f t="shared" ref="F79" si="19">F80</f>
        <v>56.569499999999998</v>
      </c>
      <c r="G79" s="39">
        <f>G80+G81</f>
        <v>500</v>
      </c>
      <c r="H79" s="63">
        <v>1024.1243999999999</v>
      </c>
      <c r="I79" s="63"/>
      <c r="J79" s="61">
        <f>J80</f>
        <v>0</v>
      </c>
      <c r="K79" s="61"/>
      <c r="L79" s="61">
        <f>L80</f>
        <v>0</v>
      </c>
      <c r="M79" s="61"/>
      <c r="N79" s="22"/>
      <c r="O79" s="11"/>
    </row>
    <row r="80" spans="1:15" ht="91.5" customHeight="1" x14ac:dyDescent="0.25">
      <c r="A80" s="40" t="s">
        <v>65</v>
      </c>
      <c r="B80" s="40" t="s">
        <v>66</v>
      </c>
      <c r="C80" s="40" t="s">
        <v>11</v>
      </c>
      <c r="D80" s="39">
        <f>E80+F80+G80+H80+L80</f>
        <v>556.56949999999995</v>
      </c>
      <c r="E80" s="39">
        <v>0</v>
      </c>
      <c r="F80" s="39">
        <v>56.569499999999998</v>
      </c>
      <c r="G80" s="39">
        <v>500</v>
      </c>
      <c r="H80" s="61">
        <v>0</v>
      </c>
      <c r="I80" s="61"/>
      <c r="J80" s="61">
        <v>0</v>
      </c>
      <c r="K80" s="61"/>
      <c r="L80" s="61">
        <v>0</v>
      </c>
      <c r="M80" s="61"/>
      <c r="N80" s="22"/>
      <c r="O80" s="11"/>
    </row>
    <row r="81" spans="1:16" ht="118.5" customHeight="1" x14ac:dyDescent="0.25">
      <c r="A81" s="36" t="s">
        <v>89</v>
      </c>
      <c r="B81" s="36" t="s">
        <v>90</v>
      </c>
      <c r="C81" s="36" t="s">
        <v>11</v>
      </c>
      <c r="D81" s="28">
        <v>0</v>
      </c>
      <c r="E81" s="28">
        <v>0</v>
      </c>
      <c r="F81" s="28">
        <v>0</v>
      </c>
      <c r="G81" s="28">
        <v>0</v>
      </c>
      <c r="H81" s="61">
        <v>0</v>
      </c>
      <c r="I81" s="62"/>
      <c r="J81" s="61">
        <v>0</v>
      </c>
      <c r="K81" s="62"/>
      <c r="L81" s="61">
        <v>0</v>
      </c>
      <c r="M81" s="62"/>
      <c r="N81" s="22"/>
      <c r="O81" s="11"/>
    </row>
    <row r="82" spans="1:16" ht="90" customHeight="1" x14ac:dyDescent="0.25">
      <c r="A82" s="70" t="s">
        <v>67</v>
      </c>
      <c r="B82" s="70" t="s">
        <v>68</v>
      </c>
      <c r="C82" s="40" t="s">
        <v>11</v>
      </c>
      <c r="D82" s="39">
        <f>E82+F82+G82+H82+L82+J82</f>
        <v>18512.065880000002</v>
      </c>
      <c r="E82" s="39">
        <v>0</v>
      </c>
      <c r="F82" s="39">
        <v>905</v>
      </c>
      <c r="G82" s="39">
        <v>4233.93289</v>
      </c>
      <c r="H82" s="63">
        <f>H84</f>
        <v>10004.13299</v>
      </c>
      <c r="I82" s="63"/>
      <c r="J82" s="61">
        <f t="shared" ref="J82" si="20">J84</f>
        <v>1678</v>
      </c>
      <c r="K82" s="61"/>
      <c r="L82" s="61">
        <f t="shared" ref="L82" si="21">L84</f>
        <v>1691</v>
      </c>
      <c r="M82" s="61"/>
      <c r="N82" s="22"/>
      <c r="O82" s="19"/>
    </row>
    <row r="83" spans="1:16" ht="90.75" customHeight="1" x14ac:dyDescent="0.25">
      <c r="A83" s="70"/>
      <c r="B83" s="70"/>
      <c r="C83" s="40" t="s">
        <v>13</v>
      </c>
      <c r="D83" s="39">
        <f>E83+F83+G83+H83</f>
        <v>0</v>
      </c>
      <c r="E83" s="39">
        <v>0</v>
      </c>
      <c r="F83" s="39">
        <v>0</v>
      </c>
      <c r="G83" s="39">
        <v>0</v>
      </c>
      <c r="H83" s="61">
        <v>0</v>
      </c>
      <c r="I83" s="61"/>
      <c r="J83" s="61">
        <v>0</v>
      </c>
      <c r="K83" s="61"/>
      <c r="L83" s="61">
        <v>0</v>
      </c>
      <c r="M83" s="61"/>
      <c r="N83" s="22"/>
      <c r="O83" s="11"/>
    </row>
    <row r="84" spans="1:16" ht="86.25" customHeight="1" x14ac:dyDescent="0.25">
      <c r="A84" s="70" t="s">
        <v>69</v>
      </c>
      <c r="B84" s="70" t="s">
        <v>68</v>
      </c>
      <c r="C84" s="54" t="s">
        <v>11</v>
      </c>
      <c r="D84" s="53">
        <f>E84+F84+G84+H84+J84+L84</f>
        <v>18512.065880000002</v>
      </c>
      <c r="E84" s="53">
        <v>0</v>
      </c>
      <c r="F84" s="53">
        <v>905</v>
      </c>
      <c r="G84" s="53">
        <v>4233.93289</v>
      </c>
      <c r="H84" s="63">
        <v>10004.13299</v>
      </c>
      <c r="I84" s="63"/>
      <c r="J84" s="61">
        <v>1678</v>
      </c>
      <c r="K84" s="61"/>
      <c r="L84" s="61">
        <v>1691</v>
      </c>
      <c r="M84" s="61"/>
      <c r="N84" s="22"/>
      <c r="O84" s="11"/>
    </row>
    <row r="85" spans="1:16" ht="86.25" customHeight="1" x14ac:dyDescent="0.25">
      <c r="A85" s="70"/>
      <c r="B85" s="70"/>
      <c r="C85" s="54" t="s">
        <v>13</v>
      </c>
      <c r="D85" s="53">
        <f>E85+F85+G85+H85</f>
        <v>0</v>
      </c>
      <c r="E85" s="53">
        <v>0</v>
      </c>
      <c r="F85" s="53">
        <v>0</v>
      </c>
      <c r="G85" s="53">
        <v>0</v>
      </c>
      <c r="H85" s="61">
        <v>0</v>
      </c>
      <c r="I85" s="61"/>
      <c r="J85" s="61">
        <v>0</v>
      </c>
      <c r="K85" s="61"/>
      <c r="L85" s="61">
        <v>0</v>
      </c>
      <c r="M85" s="61"/>
      <c r="N85" s="55"/>
      <c r="O85" s="56"/>
    </row>
    <row r="86" spans="1:16" ht="69.75" customHeight="1" x14ac:dyDescent="0.25">
      <c r="A86" s="34"/>
      <c r="B86" s="34"/>
      <c r="C86" s="58"/>
      <c r="D86" s="59"/>
      <c r="E86" s="34"/>
      <c r="F86" s="34"/>
      <c r="G86" s="58"/>
      <c r="H86" s="34"/>
      <c r="I86" s="34"/>
      <c r="J86" s="34"/>
      <c r="K86" s="34"/>
      <c r="L86" s="34"/>
      <c r="M86" s="34"/>
      <c r="N86" s="52"/>
      <c r="O86" s="52"/>
      <c r="P86" s="7"/>
    </row>
    <row r="87" spans="1:16" x14ac:dyDescent="0.25">
      <c r="A87" s="7"/>
      <c r="B87" s="7"/>
      <c r="C87" s="7"/>
      <c r="D87" s="57"/>
      <c r="E87" s="7"/>
      <c r="F87" s="7"/>
      <c r="G87" s="34"/>
      <c r="H87" s="7"/>
      <c r="I87" s="7"/>
      <c r="J87" s="7"/>
      <c r="K87" s="7"/>
      <c r="L87" s="7"/>
      <c r="M87" s="7"/>
      <c r="N87" s="7"/>
      <c r="O87" s="7"/>
      <c r="P87" s="7"/>
    </row>
  </sheetData>
  <mergeCells count="322">
    <mergeCell ref="X58:Y58"/>
    <mergeCell ref="L57:M57"/>
    <mergeCell ref="L58:M58"/>
    <mergeCell ref="X59:Y59"/>
    <mergeCell ref="H22:I22"/>
    <mergeCell ref="H23:I23"/>
    <mergeCell ref="B69:B70"/>
    <mergeCell ref="H66:I66"/>
    <mergeCell ref="H67:I67"/>
    <mergeCell ref="G60:G61"/>
    <mergeCell ref="D26:D27"/>
    <mergeCell ref="E26:E27"/>
    <mergeCell ref="F26:F27"/>
    <mergeCell ref="G26:G27"/>
    <mergeCell ref="D34:D35"/>
    <mergeCell ref="G32:G33"/>
    <mergeCell ref="G34:G35"/>
    <mergeCell ref="F32:F33"/>
    <mergeCell ref="F34:F35"/>
    <mergeCell ref="H24:I25"/>
    <mergeCell ref="H26:I27"/>
    <mergeCell ref="H60:I61"/>
    <mergeCell ref="C34:C35"/>
    <mergeCell ref="G49:G50"/>
    <mergeCell ref="A71:A72"/>
    <mergeCell ref="A69:A70"/>
    <mergeCell ref="G71:G72"/>
    <mergeCell ref="F60:F61"/>
    <mergeCell ref="F64:F65"/>
    <mergeCell ref="G64:G65"/>
    <mergeCell ref="B60:B63"/>
    <mergeCell ref="C60:C61"/>
    <mergeCell ref="D60:D61"/>
    <mergeCell ref="E60:E61"/>
    <mergeCell ref="D71:D72"/>
    <mergeCell ref="E71:E72"/>
    <mergeCell ref="C62:C63"/>
    <mergeCell ref="D62:D63"/>
    <mergeCell ref="A60:A63"/>
    <mergeCell ref="A64:A65"/>
    <mergeCell ref="A66:A67"/>
    <mergeCell ref="B66:B67"/>
    <mergeCell ref="H57:I57"/>
    <mergeCell ref="H34:I35"/>
    <mergeCell ref="E45:E46"/>
    <mergeCell ref="E47:E48"/>
    <mergeCell ref="D49:D50"/>
    <mergeCell ref="C45:C46"/>
    <mergeCell ref="A36:A37"/>
    <mergeCell ref="B36:B37"/>
    <mergeCell ref="A40:A41"/>
    <mergeCell ref="B40:B41"/>
    <mergeCell ref="A45:A51"/>
    <mergeCell ref="B45:B51"/>
    <mergeCell ref="F45:F46"/>
    <mergeCell ref="G45:G46"/>
    <mergeCell ref="A34:A35"/>
    <mergeCell ref="B34:B35"/>
    <mergeCell ref="D45:D46"/>
    <mergeCell ref="C49:C50"/>
    <mergeCell ref="F47:F48"/>
    <mergeCell ref="G47:G48"/>
    <mergeCell ref="H41:I41"/>
    <mergeCell ref="H42:I42"/>
    <mergeCell ref="H43:I43"/>
    <mergeCell ref="F49:F50"/>
    <mergeCell ref="F24:F25"/>
    <mergeCell ref="L19:M19"/>
    <mergeCell ref="C8:C9"/>
    <mergeCell ref="D8:D9"/>
    <mergeCell ref="H30:I31"/>
    <mergeCell ref="E32:E33"/>
    <mergeCell ref="E34:E35"/>
    <mergeCell ref="H32:I33"/>
    <mergeCell ref="H20:I20"/>
    <mergeCell ref="H21:I21"/>
    <mergeCell ref="H19:I19"/>
    <mergeCell ref="J15:K15"/>
    <mergeCell ref="J16:K17"/>
    <mergeCell ref="J18:K18"/>
    <mergeCell ref="J19:K19"/>
    <mergeCell ref="J20:K20"/>
    <mergeCell ref="J21:K21"/>
    <mergeCell ref="J22:K22"/>
    <mergeCell ref="J23:K23"/>
    <mergeCell ref="J24:K25"/>
    <mergeCell ref="J26:K27"/>
    <mergeCell ref="J28:K29"/>
    <mergeCell ref="J30:K31"/>
    <mergeCell ref="J32:K33"/>
    <mergeCell ref="A5:A6"/>
    <mergeCell ref="B5:B6"/>
    <mergeCell ref="A8:A12"/>
    <mergeCell ref="A32:A33"/>
    <mergeCell ref="A24:A25"/>
    <mergeCell ref="A26:A27"/>
    <mergeCell ref="A28:A29"/>
    <mergeCell ref="B30:B31"/>
    <mergeCell ref="B8:B12"/>
    <mergeCell ref="B32:B33"/>
    <mergeCell ref="B13:B15"/>
    <mergeCell ref="B16:B19"/>
    <mergeCell ref="H39:I39"/>
    <mergeCell ref="H40:I40"/>
    <mergeCell ref="L30:M31"/>
    <mergeCell ref="L32:M33"/>
    <mergeCell ref="C47:C48"/>
    <mergeCell ref="D47:D48"/>
    <mergeCell ref="E49:E50"/>
    <mergeCell ref="E8:E9"/>
    <mergeCell ref="F8:F9"/>
    <mergeCell ref="G8:G9"/>
    <mergeCell ref="H10:I10"/>
    <mergeCell ref="L16:M17"/>
    <mergeCell ref="D32:D33"/>
    <mergeCell ref="C32:C33"/>
    <mergeCell ref="H28:I29"/>
    <mergeCell ref="D24:D25"/>
    <mergeCell ref="D30:D31"/>
    <mergeCell ref="E24:E25"/>
    <mergeCell ref="F30:F31"/>
    <mergeCell ref="G30:G31"/>
    <mergeCell ref="E30:E31"/>
    <mergeCell ref="G24:G25"/>
    <mergeCell ref="L18:M18"/>
    <mergeCell ref="H18:I18"/>
    <mergeCell ref="C5:C6"/>
    <mergeCell ref="H8:I9"/>
    <mergeCell ref="H11:I11"/>
    <mergeCell ref="H12:I12"/>
    <mergeCell ref="E5:M5"/>
    <mergeCell ref="L6:M6"/>
    <mergeCell ref="L7:M7"/>
    <mergeCell ref="L8:M9"/>
    <mergeCell ref="H16:I17"/>
    <mergeCell ref="H6:I6"/>
    <mergeCell ref="H7:I7"/>
    <mergeCell ref="F16:F17"/>
    <mergeCell ref="G16:G17"/>
    <mergeCell ref="C16:C17"/>
    <mergeCell ref="D16:D17"/>
    <mergeCell ref="E16:E17"/>
    <mergeCell ref="J6:K6"/>
    <mergeCell ref="J7:K7"/>
    <mergeCell ref="J8:K9"/>
    <mergeCell ref="J10:K10"/>
    <mergeCell ref="J11:K11"/>
    <mergeCell ref="J12:K12"/>
    <mergeCell ref="J13:K13"/>
    <mergeCell ref="J14:K14"/>
    <mergeCell ref="G1:Q1"/>
    <mergeCell ref="A2:M4"/>
    <mergeCell ref="A30:A31"/>
    <mergeCell ref="C30:C31"/>
    <mergeCell ref="B24:B25"/>
    <mergeCell ref="C24:C25"/>
    <mergeCell ref="B26:B27"/>
    <mergeCell ref="C26:C27"/>
    <mergeCell ref="B28:B29"/>
    <mergeCell ref="C28:C29"/>
    <mergeCell ref="A16:A19"/>
    <mergeCell ref="A13:A15"/>
    <mergeCell ref="L10:M10"/>
    <mergeCell ref="L11:M11"/>
    <mergeCell ref="L12:M12"/>
    <mergeCell ref="L13:M13"/>
    <mergeCell ref="L14:M14"/>
    <mergeCell ref="L15:M15"/>
    <mergeCell ref="D28:D29"/>
    <mergeCell ref="E28:E29"/>
    <mergeCell ref="F28:F29"/>
    <mergeCell ref="G28:G29"/>
    <mergeCell ref="L20:M20"/>
    <mergeCell ref="L21:M21"/>
    <mergeCell ref="L84:M84"/>
    <mergeCell ref="H14:I14"/>
    <mergeCell ref="H15:I15"/>
    <mergeCell ref="H13:I13"/>
    <mergeCell ref="H64:I65"/>
    <mergeCell ref="H44:I44"/>
    <mergeCell ref="H45:I46"/>
    <mergeCell ref="H47:I48"/>
    <mergeCell ref="H62:I63"/>
    <mergeCell ref="H51:I51"/>
    <mergeCell ref="H49:I50"/>
    <mergeCell ref="H52:I52"/>
    <mergeCell ref="H53:I53"/>
    <mergeCell ref="H54:I54"/>
    <mergeCell ref="H55:I55"/>
    <mergeCell ref="H56:I56"/>
    <mergeCell ref="H58:I58"/>
    <mergeCell ref="H59:I59"/>
    <mergeCell ref="H36:I36"/>
    <mergeCell ref="H37:I37"/>
    <mergeCell ref="H38:I38"/>
    <mergeCell ref="H71:I72"/>
    <mergeCell ref="L22:M22"/>
    <mergeCell ref="L28:M29"/>
    <mergeCell ref="L85:M85"/>
    <mergeCell ref="L77:M77"/>
    <mergeCell ref="L78:M78"/>
    <mergeCell ref="L79:M79"/>
    <mergeCell ref="L80:M80"/>
    <mergeCell ref="L82:M82"/>
    <mergeCell ref="L83:M83"/>
    <mergeCell ref="L60:M61"/>
    <mergeCell ref="L23:M23"/>
    <mergeCell ref="L24:M25"/>
    <mergeCell ref="L26:M27"/>
    <mergeCell ref="L51:M51"/>
    <mergeCell ref="L52:M52"/>
    <mergeCell ref="L44:M44"/>
    <mergeCell ref="L45:M46"/>
    <mergeCell ref="L47:M48"/>
    <mergeCell ref="L49:M50"/>
    <mergeCell ref="L34:M35"/>
    <mergeCell ref="L36:M36"/>
    <mergeCell ref="L37:M37"/>
    <mergeCell ref="L38:M38"/>
    <mergeCell ref="L39:M39"/>
    <mergeCell ref="L40:M40"/>
    <mergeCell ref="L41:M41"/>
    <mergeCell ref="H85:I85"/>
    <mergeCell ref="H79:I79"/>
    <mergeCell ref="H80:I80"/>
    <mergeCell ref="A75:A78"/>
    <mergeCell ref="B75:B78"/>
    <mergeCell ref="H75:I75"/>
    <mergeCell ref="H76:I76"/>
    <mergeCell ref="H77:I77"/>
    <mergeCell ref="H82:I82"/>
    <mergeCell ref="H83:I83"/>
    <mergeCell ref="H84:I84"/>
    <mergeCell ref="A84:A85"/>
    <mergeCell ref="B84:B85"/>
    <mergeCell ref="A82:A83"/>
    <mergeCell ref="B82:B83"/>
    <mergeCell ref="H78:I78"/>
    <mergeCell ref="H81:I81"/>
    <mergeCell ref="H73:I73"/>
    <mergeCell ref="F71:F72"/>
    <mergeCell ref="E62:E63"/>
    <mergeCell ref="F62:F63"/>
    <mergeCell ref="G62:G63"/>
    <mergeCell ref="L81:M81"/>
    <mergeCell ref="L73:M73"/>
    <mergeCell ref="H74:I74"/>
    <mergeCell ref="L74:M74"/>
    <mergeCell ref="H70:I70"/>
    <mergeCell ref="H68:I68"/>
    <mergeCell ref="H69:I69"/>
    <mergeCell ref="L62:M63"/>
    <mergeCell ref="L75:M75"/>
    <mergeCell ref="L76:M76"/>
    <mergeCell ref="J68:K68"/>
    <mergeCell ref="J69:K69"/>
    <mergeCell ref="J70:K70"/>
    <mergeCell ref="J71:K72"/>
    <mergeCell ref="J73:K73"/>
    <mergeCell ref="J74:K74"/>
    <mergeCell ref="J75:K75"/>
    <mergeCell ref="J76:K76"/>
    <mergeCell ref="J77:K77"/>
    <mergeCell ref="A73:A74"/>
    <mergeCell ref="B73:B74"/>
    <mergeCell ref="L42:M42"/>
    <mergeCell ref="L43:M43"/>
    <mergeCell ref="L64:M65"/>
    <mergeCell ref="L66:M66"/>
    <mergeCell ref="L67:M67"/>
    <mergeCell ref="L68:M68"/>
    <mergeCell ref="L69:M69"/>
    <mergeCell ref="L70:M70"/>
    <mergeCell ref="L71:M72"/>
    <mergeCell ref="L53:M53"/>
    <mergeCell ref="L54:M54"/>
    <mergeCell ref="L55:M55"/>
    <mergeCell ref="L56:M56"/>
    <mergeCell ref="L59:M59"/>
    <mergeCell ref="A52:A55"/>
    <mergeCell ref="B52:B55"/>
    <mergeCell ref="B71:B72"/>
    <mergeCell ref="C71:C72"/>
    <mergeCell ref="B64:B65"/>
    <mergeCell ref="C64:C65"/>
    <mergeCell ref="D64:D65"/>
    <mergeCell ref="E64:E65"/>
    <mergeCell ref="J34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6"/>
    <mergeCell ref="J47:K48"/>
    <mergeCell ref="J49:K50"/>
    <mergeCell ref="J51:K51"/>
    <mergeCell ref="J52:K52"/>
    <mergeCell ref="J53:K53"/>
    <mergeCell ref="J54:K54"/>
    <mergeCell ref="J55:K55"/>
    <mergeCell ref="J78:K78"/>
    <mergeCell ref="J79:K79"/>
    <mergeCell ref="J80:K80"/>
    <mergeCell ref="J81:K81"/>
    <mergeCell ref="J82:K82"/>
    <mergeCell ref="J83:K83"/>
    <mergeCell ref="J84:K84"/>
    <mergeCell ref="J85:K85"/>
    <mergeCell ref="J56:K56"/>
    <mergeCell ref="J57:K57"/>
    <mergeCell ref="J58:K58"/>
    <mergeCell ref="J59:K59"/>
    <mergeCell ref="J60:K61"/>
    <mergeCell ref="J62:K63"/>
    <mergeCell ref="J64:K65"/>
    <mergeCell ref="J66:K66"/>
    <mergeCell ref="J67:K67"/>
  </mergeCells>
  <pageMargins left="0.25" right="0.25" top="0.75" bottom="0.75" header="0.3" footer="0.3"/>
  <pageSetup paperSize="9" orientation="landscape" r:id="rId1"/>
  <rowBreaks count="2" manualBreakCount="2">
    <brk id="12" max="16383" man="1"/>
    <brk id="66" max="1638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РедькинНН</dc:creator>
  <cp:lastModifiedBy>Администрация</cp:lastModifiedBy>
  <cp:lastPrinted>2025-11-06T12:12:52Z</cp:lastPrinted>
  <dcterms:created xsi:type="dcterms:W3CDTF">2022-11-07T05:59:58Z</dcterms:created>
  <dcterms:modified xsi:type="dcterms:W3CDTF">2025-11-06T12:49:59Z</dcterms:modified>
</cp:coreProperties>
</file>