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ция\Desktop\НОВАЯ 1753\2025\554 май — проект 11.2025\"/>
    </mc:Choice>
  </mc:AlternateContent>
  <bookViews>
    <workbookView xWindow="0" yWindow="0" windowWidth="19200" windowHeight="10995" tabRatio="714"/>
  </bookViews>
  <sheets>
    <sheet name="Лист1" sheetId="1" r:id="rId1"/>
  </sheets>
  <definedNames>
    <definedName name="_xlnm.Print_Area" localSheetId="0">Лист1!$B$1:$K$344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9" i="1" l="1"/>
  <c r="I188" i="1" l="1"/>
  <c r="I190" i="1"/>
  <c r="I186" i="1"/>
  <c r="H208" i="1"/>
  <c r="H29" i="1"/>
  <c r="H272" i="1" l="1"/>
  <c r="E273" i="1"/>
  <c r="E272" i="1" s="1"/>
  <c r="E301" i="1"/>
  <c r="E320" i="1"/>
  <c r="E322" i="1"/>
  <c r="E86" i="1"/>
  <c r="E84" i="1"/>
  <c r="E82" i="1"/>
  <c r="E80" i="1"/>
  <c r="E78" i="1"/>
  <c r="E77" i="1"/>
  <c r="E76" i="1"/>
  <c r="E74" i="1"/>
  <c r="E72" i="1"/>
  <c r="E68" i="1"/>
  <c r="E67" i="1"/>
  <c r="E66" i="1"/>
  <c r="E64" i="1"/>
  <c r="E62" i="1"/>
  <c r="E57" i="1"/>
  <c r="E56" i="1"/>
  <c r="E52" i="1"/>
  <c r="E50" i="1"/>
  <c r="E48" i="1"/>
  <c r="E47" i="1"/>
  <c r="E46" i="1"/>
  <c r="E44" i="1"/>
  <c r="E42" i="1"/>
  <c r="E40" i="1"/>
  <c r="E38" i="1"/>
  <c r="E27" i="1"/>
  <c r="E16" i="1"/>
  <c r="E245" i="1" l="1"/>
  <c r="E239" i="1"/>
  <c r="E235" i="1"/>
  <c r="E233" i="1"/>
  <c r="E217" i="1"/>
  <c r="E213" i="1"/>
  <c r="E215" i="1"/>
  <c r="E208" i="1"/>
  <c r="E200" i="1"/>
  <c r="E167" i="1"/>
  <c r="E165" i="1"/>
  <c r="E112" i="1"/>
  <c r="J321" i="1" l="1"/>
  <c r="J281" i="1" s="1"/>
  <c r="K321" i="1"/>
  <c r="K281" i="1" s="1"/>
  <c r="I321" i="1"/>
  <c r="I242" i="1"/>
  <c r="H232" i="1"/>
  <c r="E198" i="1" l="1"/>
  <c r="E321" i="1"/>
  <c r="I281" i="1"/>
  <c r="J319" i="1"/>
  <c r="J300" i="1"/>
  <c r="J290" i="1"/>
  <c r="J288" i="1"/>
  <c r="J283" i="1"/>
  <c r="J262" i="1"/>
  <c r="J261" i="1"/>
  <c r="J260" i="1"/>
  <c r="J259" i="1"/>
  <c r="J257" i="1"/>
  <c r="J255" i="1"/>
  <c r="J253" i="1"/>
  <c r="J252" i="1" s="1"/>
  <c r="J242" i="1"/>
  <c r="J232" i="1"/>
  <c r="J222" i="1"/>
  <c r="J212" i="1"/>
  <c r="J205" i="1"/>
  <c r="J195" i="1"/>
  <c r="J194" i="1"/>
  <c r="J193" i="1"/>
  <c r="J192" i="1"/>
  <c r="J182" i="1" s="1"/>
  <c r="J190" i="1"/>
  <c r="J188" i="1"/>
  <c r="J178" i="1" s="1"/>
  <c r="J186" i="1"/>
  <c r="J184" i="1"/>
  <c r="J164" i="1"/>
  <c r="J159" i="1"/>
  <c r="J157" i="1"/>
  <c r="J155" i="1"/>
  <c r="J154" i="1" s="1"/>
  <c r="J144" i="1"/>
  <c r="J133" i="1"/>
  <c r="J122" i="1"/>
  <c r="J111" i="1"/>
  <c r="J100" i="1"/>
  <c r="J79" i="1"/>
  <c r="J69" i="1"/>
  <c r="J59" i="1"/>
  <c r="J49" i="1"/>
  <c r="J39" i="1"/>
  <c r="J37" i="1"/>
  <c r="J26" i="1" s="1"/>
  <c r="J36" i="1"/>
  <c r="J25" i="1" s="1"/>
  <c r="J35" i="1"/>
  <c r="J24" i="1" s="1"/>
  <c r="J33" i="1"/>
  <c r="J31" i="1"/>
  <c r="J20" i="1" s="1"/>
  <c r="J29" i="1"/>
  <c r="J22" i="1"/>
  <c r="J18" i="1"/>
  <c r="J14" i="1" l="1"/>
  <c r="J176" i="1"/>
  <c r="J7" i="1" s="1"/>
  <c r="J180" i="1"/>
  <c r="J183" i="1"/>
  <c r="J185" i="1"/>
  <c r="J9" i="1"/>
  <c r="J174" i="1"/>
  <c r="J17" i="1"/>
  <c r="J11" i="1"/>
  <c r="J28" i="1"/>
  <c r="H291" i="1" l="1"/>
  <c r="H281" i="1" s="1"/>
  <c r="H157" i="1"/>
  <c r="H31" i="1"/>
  <c r="H20" i="1" s="1"/>
  <c r="H310" i="1"/>
  <c r="K330" i="1" l="1"/>
  <c r="K328" i="1"/>
  <c r="K324" i="1"/>
  <c r="I324" i="1" s="1"/>
  <c r="K326" i="1"/>
  <c r="E319" i="1"/>
  <c r="F319" i="1"/>
  <c r="G319" i="1"/>
  <c r="H319" i="1"/>
  <c r="I319" i="1"/>
  <c r="K319" i="1"/>
  <c r="I326" i="1" l="1"/>
  <c r="H326" i="1" s="1"/>
  <c r="G326" i="1" s="1"/>
  <c r="F326" i="1" s="1"/>
  <c r="E326" i="1" s="1"/>
  <c r="J326" i="1"/>
  <c r="J289" i="1" s="1"/>
  <c r="H324" i="1"/>
  <c r="G324" i="1" s="1"/>
  <c r="F324" i="1" s="1"/>
  <c r="E324" i="1" s="1"/>
  <c r="J324" i="1"/>
  <c r="I328" i="1"/>
  <c r="H328" i="1" s="1"/>
  <c r="G328" i="1" s="1"/>
  <c r="F328" i="1" s="1"/>
  <c r="E328" i="1" s="1"/>
  <c r="J328" i="1"/>
  <c r="I330" i="1"/>
  <c r="H330" i="1" s="1"/>
  <c r="G330" i="1" s="1"/>
  <c r="F330" i="1" s="1"/>
  <c r="E330" i="1" s="1"/>
  <c r="J330" i="1"/>
  <c r="H33" i="1"/>
  <c r="H300" i="1"/>
  <c r="J287" i="1" l="1"/>
  <c r="H225" i="1"/>
  <c r="E225" i="1" s="1"/>
  <c r="H188" i="1"/>
  <c r="H295" i="1"/>
  <c r="H293" i="1"/>
  <c r="J280" i="1" l="1"/>
  <c r="J13" i="1"/>
  <c r="J6" i="1" s="1"/>
  <c r="H186" i="1"/>
  <c r="E101" i="1" l="1"/>
  <c r="F188" i="1" l="1"/>
  <c r="F190" i="1"/>
  <c r="H190" i="1"/>
  <c r="K190" i="1"/>
  <c r="E190" i="1" l="1"/>
  <c r="H18" i="1"/>
  <c r="F195" i="1"/>
  <c r="K188" i="1"/>
  <c r="E188" i="1" s="1"/>
  <c r="I195" i="1" l="1"/>
  <c r="H39" i="1"/>
  <c r="K195" i="1" l="1"/>
  <c r="K205" i="1"/>
  <c r="K39" i="1"/>
  <c r="I300" i="1" l="1"/>
  <c r="I290" i="1"/>
  <c r="I289" i="1"/>
  <c r="I288" i="1"/>
  <c r="I287" i="1"/>
  <c r="I283" i="1"/>
  <c r="I280" i="1" s="1"/>
  <c r="I262" i="1"/>
  <c r="I261" i="1"/>
  <c r="I260" i="1"/>
  <c r="I259" i="1"/>
  <c r="I257" i="1"/>
  <c r="I255" i="1"/>
  <c r="I253" i="1"/>
  <c r="I176" i="1" s="1"/>
  <c r="I232" i="1"/>
  <c r="I222" i="1"/>
  <c r="I212" i="1"/>
  <c r="I205" i="1"/>
  <c r="I194" i="1"/>
  <c r="I184" i="1" s="1"/>
  <c r="I193" i="1"/>
  <c r="I183" i="1" s="1"/>
  <c r="I192" i="1"/>
  <c r="I164" i="1"/>
  <c r="I159" i="1"/>
  <c r="I157" i="1"/>
  <c r="I155" i="1"/>
  <c r="I144" i="1"/>
  <c r="I133" i="1"/>
  <c r="I122" i="1"/>
  <c r="I111" i="1"/>
  <c r="I100" i="1"/>
  <c r="I79" i="1"/>
  <c r="I69" i="1"/>
  <c r="I59" i="1"/>
  <c r="I49" i="1"/>
  <c r="I39" i="1"/>
  <c r="I37" i="1"/>
  <c r="I26" i="1" s="1"/>
  <c r="I36" i="1"/>
  <c r="I25" i="1" s="1"/>
  <c r="I35" i="1"/>
  <c r="I24" i="1" s="1"/>
  <c r="I33" i="1"/>
  <c r="I22" i="1" s="1"/>
  <c r="I31" i="1"/>
  <c r="I20" i="1" s="1"/>
  <c r="I182" i="1" l="1"/>
  <c r="I185" i="1"/>
  <c r="I178" i="1"/>
  <c r="I9" i="1" s="1"/>
  <c r="I180" i="1"/>
  <c r="I11" i="1" s="1"/>
  <c r="I28" i="1"/>
  <c r="I154" i="1"/>
  <c r="I252" i="1"/>
  <c r="I13" i="1"/>
  <c r="I14" i="1"/>
  <c r="I18" i="1" l="1"/>
  <c r="I174" i="1"/>
  <c r="E123" i="1"/>
  <c r="I7" i="1" l="1"/>
  <c r="I17" i="1"/>
  <c r="G180" i="1"/>
  <c r="I6" i="1" l="1"/>
  <c r="G195" i="1"/>
  <c r="G212" i="1"/>
  <c r="E303" i="1" l="1"/>
  <c r="E305" i="1"/>
  <c r="G291" i="1"/>
  <c r="G290" i="1" l="1"/>
  <c r="E291" i="1"/>
  <c r="G20" i="1"/>
  <c r="G18" i="1"/>
  <c r="G133" i="1" l="1"/>
  <c r="H133" i="1"/>
  <c r="K133" i="1"/>
  <c r="F133" i="1"/>
  <c r="G122" i="1"/>
  <c r="H122" i="1"/>
  <c r="K122" i="1"/>
  <c r="F122" i="1"/>
  <c r="E122" i="1" s="1"/>
  <c r="H111" i="1"/>
  <c r="K111" i="1"/>
  <c r="G111" i="1"/>
  <c r="F111" i="1"/>
  <c r="E111" i="1" s="1"/>
  <c r="K100" i="1"/>
  <c r="H100" i="1"/>
  <c r="G100" i="1"/>
  <c r="F100" i="1"/>
  <c r="E100" i="1" s="1"/>
  <c r="H195" i="1"/>
  <c r="E195" i="1" s="1"/>
  <c r="G281" i="1"/>
  <c r="F281" i="1"/>
  <c r="E281" i="1" l="1"/>
  <c r="E133" i="1"/>
  <c r="G184" i="1"/>
  <c r="G232" i="1"/>
  <c r="E99" i="1" l="1"/>
  <c r="E92" i="1"/>
  <c r="E89" i="1" s="1"/>
  <c r="G89" i="1"/>
  <c r="K289" i="1" l="1"/>
  <c r="K288" i="1"/>
  <c r="K287" i="1"/>
  <c r="K283" i="1"/>
  <c r="H289" i="1"/>
  <c r="H288" i="1"/>
  <c r="H287" i="1"/>
  <c r="H283" i="1"/>
  <c r="G289" i="1"/>
  <c r="G288" i="1"/>
  <c r="G287" i="1"/>
  <c r="G283" i="1"/>
  <c r="F289" i="1"/>
  <c r="F288" i="1"/>
  <c r="F287" i="1"/>
  <c r="F285" i="1"/>
  <c r="F283" i="1"/>
  <c r="H280" i="1" l="1"/>
  <c r="G300" i="1"/>
  <c r="E300" i="1" s="1"/>
  <c r="K300" i="1"/>
  <c r="F263" i="1" l="1"/>
  <c r="E263" i="1" s="1"/>
  <c r="F70" i="1" l="1"/>
  <c r="E70" i="1" s="1"/>
  <c r="F60" i="1" l="1"/>
  <c r="E60" i="1" s="1"/>
  <c r="F262" i="1" l="1"/>
  <c r="E299" i="1"/>
  <c r="E298" i="1"/>
  <c r="E297" i="1"/>
  <c r="E295" i="1"/>
  <c r="E293" i="1"/>
  <c r="E271" i="1"/>
  <c r="E270" i="1"/>
  <c r="E269" i="1"/>
  <c r="E267" i="1"/>
  <c r="E265" i="1"/>
  <c r="E251" i="1"/>
  <c r="E250" i="1"/>
  <c r="E249" i="1"/>
  <c r="E247" i="1"/>
  <c r="E243" i="1"/>
  <c r="E241" i="1"/>
  <c r="E240" i="1"/>
  <c r="E237" i="1"/>
  <c r="E231" i="1"/>
  <c r="E230" i="1"/>
  <c r="E229" i="1"/>
  <c r="E227" i="1"/>
  <c r="E223" i="1"/>
  <c r="E221" i="1"/>
  <c r="E220" i="1"/>
  <c r="E219" i="1"/>
  <c r="E210" i="1"/>
  <c r="E206" i="1"/>
  <c r="E204" i="1"/>
  <c r="E203" i="1"/>
  <c r="E202" i="1"/>
  <c r="E196" i="1"/>
  <c r="E173" i="1"/>
  <c r="E172" i="1"/>
  <c r="E171" i="1"/>
  <c r="E169" i="1"/>
  <c r="E163" i="1"/>
  <c r="E162" i="1"/>
  <c r="E161" i="1"/>
  <c r="E153" i="1"/>
  <c r="E152" i="1"/>
  <c r="E151" i="1"/>
  <c r="E149" i="1"/>
  <c r="E147" i="1"/>
  <c r="E145" i="1"/>
  <c r="E88" i="1"/>
  <c r="E87" i="1"/>
  <c r="E58" i="1"/>
  <c r="E54" i="1"/>
  <c r="F290" i="1"/>
  <c r="H290" i="1"/>
  <c r="K290" i="1"/>
  <c r="G262" i="1"/>
  <c r="H262" i="1"/>
  <c r="K262" i="1"/>
  <c r="F261" i="1"/>
  <c r="G261" i="1"/>
  <c r="H261" i="1"/>
  <c r="K261" i="1"/>
  <c r="F260" i="1"/>
  <c r="G260" i="1"/>
  <c r="H260" i="1"/>
  <c r="K260" i="1"/>
  <c r="F259" i="1"/>
  <c r="G259" i="1"/>
  <c r="H259" i="1"/>
  <c r="K259" i="1"/>
  <c r="F257" i="1"/>
  <c r="G257" i="1"/>
  <c r="H257" i="1"/>
  <c r="H180" i="1" s="1"/>
  <c r="K257" i="1"/>
  <c r="K180" i="1" s="1"/>
  <c r="F255" i="1"/>
  <c r="G255" i="1"/>
  <c r="H255" i="1"/>
  <c r="H178" i="1" s="1"/>
  <c r="K255" i="1"/>
  <c r="K178" i="1" s="1"/>
  <c r="G176" i="1"/>
  <c r="H253" i="1"/>
  <c r="H176" i="1" s="1"/>
  <c r="K253" i="1"/>
  <c r="F242" i="1"/>
  <c r="G242" i="1"/>
  <c r="H242" i="1"/>
  <c r="K242" i="1"/>
  <c r="F232" i="1"/>
  <c r="E232" i="1" s="1"/>
  <c r="K232" i="1"/>
  <c r="F222" i="1"/>
  <c r="G222" i="1"/>
  <c r="H222" i="1"/>
  <c r="K222" i="1"/>
  <c r="F212" i="1"/>
  <c r="H212" i="1"/>
  <c r="K212" i="1"/>
  <c r="F205" i="1"/>
  <c r="G205" i="1"/>
  <c r="H205" i="1"/>
  <c r="F194" i="1"/>
  <c r="H194" i="1"/>
  <c r="K194" i="1"/>
  <c r="F193" i="1"/>
  <c r="G193" i="1"/>
  <c r="G183" i="1" s="1"/>
  <c r="H193" i="1"/>
  <c r="K193" i="1"/>
  <c r="F192" i="1"/>
  <c r="G192" i="1"/>
  <c r="G182" i="1" s="1"/>
  <c r="H192" i="1"/>
  <c r="H185" i="1" s="1"/>
  <c r="K192" i="1"/>
  <c r="K186" i="1"/>
  <c r="F186" i="1"/>
  <c r="E186" i="1" s="1"/>
  <c r="F164" i="1"/>
  <c r="G164" i="1"/>
  <c r="H164" i="1"/>
  <c r="K164" i="1"/>
  <c r="F159" i="1"/>
  <c r="G159" i="1"/>
  <c r="H159" i="1"/>
  <c r="K159" i="1"/>
  <c r="F157" i="1"/>
  <c r="G157" i="1"/>
  <c r="G9" i="1" s="1"/>
  <c r="K157" i="1"/>
  <c r="F155" i="1"/>
  <c r="G155" i="1"/>
  <c r="H155" i="1"/>
  <c r="K155" i="1"/>
  <c r="F144" i="1"/>
  <c r="G144" i="1"/>
  <c r="H144" i="1"/>
  <c r="K144" i="1"/>
  <c r="F79" i="1"/>
  <c r="G79" i="1"/>
  <c r="H79" i="1"/>
  <c r="K79" i="1"/>
  <c r="F69" i="1"/>
  <c r="G69" i="1"/>
  <c r="H69" i="1"/>
  <c r="K69" i="1"/>
  <c r="F59" i="1"/>
  <c r="G59" i="1"/>
  <c r="H59" i="1"/>
  <c r="K59" i="1"/>
  <c r="F49" i="1"/>
  <c r="G49" i="1"/>
  <c r="H49" i="1"/>
  <c r="K49" i="1"/>
  <c r="F39" i="1"/>
  <c r="E39" i="1" s="1"/>
  <c r="G39" i="1"/>
  <c r="F29" i="1"/>
  <c r="E29" i="1" s="1"/>
  <c r="K29" i="1"/>
  <c r="K18" i="1" s="1"/>
  <c r="F31" i="1"/>
  <c r="K31" i="1"/>
  <c r="K20" i="1" s="1"/>
  <c r="F33" i="1"/>
  <c r="E33" i="1" s="1"/>
  <c r="G33" i="1"/>
  <c r="H22" i="1"/>
  <c r="K33" i="1"/>
  <c r="K22" i="1" s="1"/>
  <c r="F35" i="1"/>
  <c r="G35" i="1"/>
  <c r="G24" i="1" s="1"/>
  <c r="H35" i="1"/>
  <c r="K35" i="1"/>
  <c r="K24" i="1" s="1"/>
  <c r="F36" i="1"/>
  <c r="G36" i="1"/>
  <c r="G25" i="1" s="1"/>
  <c r="H36" i="1"/>
  <c r="H25" i="1" s="1"/>
  <c r="K36" i="1"/>
  <c r="K25" i="1" s="1"/>
  <c r="F37" i="1"/>
  <c r="G37" i="1"/>
  <c r="G26" i="1" s="1"/>
  <c r="H37" i="1"/>
  <c r="H26" i="1" s="1"/>
  <c r="K37" i="1"/>
  <c r="K26" i="1" s="1"/>
  <c r="F26" i="1" l="1"/>
  <c r="E26" i="1" s="1"/>
  <c r="E37" i="1"/>
  <c r="F25" i="1"/>
  <c r="E25" i="1" s="1"/>
  <c r="E36" i="1"/>
  <c r="F24" i="1"/>
  <c r="E35" i="1"/>
  <c r="F20" i="1"/>
  <c r="E20" i="1" s="1"/>
  <c r="E31" i="1"/>
  <c r="E49" i="1"/>
  <c r="E59" i="1"/>
  <c r="E69" i="1"/>
  <c r="E79" i="1"/>
  <c r="E155" i="1"/>
  <c r="E212" i="1"/>
  <c r="E222" i="1"/>
  <c r="E242" i="1"/>
  <c r="E157" i="1"/>
  <c r="E164" i="1"/>
  <c r="E205" i="1"/>
  <c r="E290" i="1"/>
  <c r="E262" i="1"/>
  <c r="H24" i="1"/>
  <c r="H28" i="1"/>
  <c r="H11" i="1"/>
  <c r="F154" i="1"/>
  <c r="H7" i="1"/>
  <c r="H9" i="1"/>
  <c r="H17" i="1"/>
  <c r="K182" i="1"/>
  <c r="K13" i="1" s="1"/>
  <c r="G174" i="1"/>
  <c r="K9" i="1"/>
  <c r="K185" i="1"/>
  <c r="K176" i="1"/>
  <c r="G7" i="1"/>
  <c r="G22" i="1"/>
  <c r="G17" i="1" s="1"/>
  <c r="G28" i="1"/>
  <c r="K154" i="1"/>
  <c r="G154" i="1"/>
  <c r="H154" i="1"/>
  <c r="G280" i="1"/>
  <c r="K11" i="1"/>
  <c r="K183" i="1"/>
  <c r="K14" i="1" s="1"/>
  <c r="E159" i="1"/>
  <c r="F178" i="1"/>
  <c r="F180" i="1"/>
  <c r="E180" i="1" s="1"/>
  <c r="F182" i="1"/>
  <c r="E182" i="1" s="1"/>
  <c r="F183" i="1"/>
  <c r="F184" i="1"/>
  <c r="E144" i="1"/>
  <c r="K184" i="1"/>
  <c r="E260" i="1"/>
  <c r="E287" i="1"/>
  <c r="E289" i="1"/>
  <c r="E288" i="1"/>
  <c r="G185" i="1"/>
  <c r="E192" i="1"/>
  <c r="K252" i="1"/>
  <c r="E259" i="1"/>
  <c r="E285" i="1"/>
  <c r="E283" i="1"/>
  <c r="F185" i="1"/>
  <c r="E255" i="1"/>
  <c r="E257" i="1"/>
  <c r="E261" i="1"/>
  <c r="F28" i="1"/>
  <c r="H183" i="1"/>
  <c r="H14" i="1" s="1"/>
  <c r="F18" i="1"/>
  <c r="E18" i="1" s="1"/>
  <c r="K28" i="1"/>
  <c r="G13" i="1"/>
  <c r="G14" i="1"/>
  <c r="F22" i="1"/>
  <c r="E22" i="1" s="1"/>
  <c r="E194" i="1"/>
  <c r="H182" i="1"/>
  <c r="H184" i="1"/>
  <c r="E193" i="1"/>
  <c r="F253" i="1"/>
  <c r="K17" i="1"/>
  <c r="K280" i="1"/>
  <c r="F280" i="1"/>
  <c r="H252" i="1"/>
  <c r="G252" i="1"/>
  <c r="F176" i="1" l="1"/>
  <c r="E176" i="1" s="1"/>
  <c r="E253" i="1"/>
  <c r="F9" i="1"/>
  <c r="E9" i="1" s="1"/>
  <c r="E178" i="1"/>
  <c r="E280" i="1"/>
  <c r="H6" i="1"/>
  <c r="H174" i="1"/>
  <c r="E24" i="1"/>
  <c r="H13" i="1"/>
  <c r="E28" i="1"/>
  <c r="E185" i="1"/>
  <c r="E154" i="1"/>
  <c r="F174" i="1"/>
  <c r="F13" i="1"/>
  <c r="E13" i="1" s="1"/>
  <c r="K7" i="1"/>
  <c r="K6" i="1" s="1"/>
  <c r="K174" i="1"/>
  <c r="F7" i="1"/>
  <c r="E7" i="1" s="1"/>
  <c r="G11" i="1"/>
  <c r="G6" i="1" s="1"/>
  <c r="F11" i="1"/>
  <c r="E183" i="1"/>
  <c r="E184" i="1"/>
  <c r="F252" i="1"/>
  <c r="E252" i="1" s="1"/>
  <c r="F14" i="1"/>
  <c r="E14" i="1" s="1"/>
  <c r="F17" i="1"/>
  <c r="E17" i="1" s="1"/>
  <c r="E11" i="1" l="1"/>
  <c r="E174" i="1"/>
  <c r="F6" i="1"/>
  <c r="E6" i="1" s="1"/>
</calcChain>
</file>

<file path=xl/sharedStrings.xml><?xml version="1.0" encoding="utf-8"?>
<sst xmlns="http://schemas.openxmlformats.org/spreadsheetml/2006/main" count="392" uniqueCount="90">
  <si>
    <t xml:space="preserve">Ресурсное обеспечение и прогнозная (справочная) оценка расходов местного бюджета, республиканского бюджета Республики Коми </t>
  </si>
  <si>
    <t>(с учетом средств федерального бюджета), бюджетов государственных внебюджетных фондов Республики Коми и юридических лиц на реализацию целей муниципальной программы (тыс. руб.)</t>
  </si>
  <si>
    <t>Статус</t>
  </si>
  <si>
    <t xml:space="preserve">Источник финансирования </t>
  </si>
  <si>
    <t>Оценка расходов (тыс. руб.), годы</t>
  </si>
  <si>
    <t>Всего (нарастающим итогом с начала реализации программы)</t>
  </si>
  <si>
    <t>Муниципальная программа</t>
  </si>
  <si>
    <t>Развитие жилищно-коммунального хозяйства муниципального района «Корткеросский»</t>
  </si>
  <si>
    <t>Всего:</t>
  </si>
  <si>
    <t xml:space="preserve">                        бюджета муниципального района «Корткеросский»</t>
  </si>
  <si>
    <t xml:space="preserve">- из них за счет средств: </t>
  </si>
  <si>
    <t>республиканского бюджета Республики Коми</t>
  </si>
  <si>
    <t>- из них за счет:</t>
  </si>
  <si>
    <t>федерального бюджета</t>
  </si>
  <si>
    <t>государственные внебюджетные фонды Фонд ЖКХ</t>
  </si>
  <si>
    <t>юридические лица*</t>
  </si>
  <si>
    <t>средства от приносящей доход деятельности</t>
  </si>
  <si>
    <t xml:space="preserve">Подпрограмма 1 </t>
  </si>
  <si>
    <t>Комплексное развитие систем коммунальной инфраструктуры муниципального образования муниципального района «Корткеросский</t>
  </si>
  <si>
    <t xml:space="preserve">                 бюджета муниципального района «Корткеросский»</t>
  </si>
  <si>
    <t>- из них за счет средств:</t>
  </si>
  <si>
    <t xml:space="preserve">государственные внебюджетные фонды </t>
  </si>
  <si>
    <t>Строительство, модернизация, реконструкция и проектирование систем коммунальной инфраструктуры</t>
  </si>
  <si>
    <t>Актуализация схем теплоснабжения, водоснабжения и водоотведения</t>
  </si>
  <si>
    <t>Мероприятие 1.1.1.2.</t>
  </si>
  <si>
    <t>Мероприятие 1.1.1.3.</t>
  </si>
  <si>
    <t>Разработка проектно-сметной документации, выполнение инженерных изысканий и строительство канализационных сетей п. Приозерный</t>
  </si>
  <si>
    <t>Мероприятие 1.1.1.4.</t>
  </si>
  <si>
    <t>государственные внебюджетные фонды</t>
  </si>
  <si>
    <t>Газификация населенных пунктов</t>
  </si>
  <si>
    <t xml:space="preserve">Подпрограмма 2 </t>
  </si>
  <si>
    <t>«Разработка документов территориального планирования»</t>
  </si>
  <si>
    <t>Разработка документов территориального планирования</t>
  </si>
  <si>
    <t>Подпрограмма 3</t>
  </si>
  <si>
    <t>Создание условий для обеспечения доступным и комфортным жильем населения</t>
  </si>
  <si>
    <t>Основное мероприятие 3.1.1.</t>
  </si>
  <si>
    <t>Обеспечение жильем отдельных категорий граждан</t>
  </si>
  <si>
    <t>Мероприятие 3.1.1.1.</t>
  </si>
  <si>
    <t>Мероприятие 3.1.1.2.</t>
  </si>
  <si>
    <t>бюджета муниципального района «Корткеросский»</t>
  </si>
  <si>
    <t>Предоставление социальных выплат молодым семьям на приобретение жилого помещения или создание объекта индивидуального жилищного строительства</t>
  </si>
  <si>
    <t>Мероприятие 3.1.1.4.</t>
  </si>
  <si>
    <t>Осуществление государственных полномочий Республики Коми, предусмотренных пунктом 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</si>
  <si>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Переселение граждан из аварийного жилищного фонда</t>
  </si>
  <si>
    <t>Осуществление мероприятий по отлову и содержанию животных без владельцев</t>
  </si>
  <si>
    <t>Основное мероприятие 3.3.1.</t>
  </si>
  <si>
    <t>Подготовка терриории под застройку</t>
  </si>
  <si>
    <t>Мероприятие 3.3.1.1</t>
  </si>
  <si>
    <t>Проведение мероприятий по подготовке земельных участков</t>
  </si>
  <si>
    <t>Подпрограмма 4</t>
  </si>
  <si>
    <t>«Отходы»</t>
  </si>
  <si>
    <t>Организация сбора отходов, в том числе внедрение системы по раздельному сбору, переработке и обезвреживанию отходов</t>
  </si>
  <si>
    <t>Ликвидация несанкционированных свалок</t>
  </si>
  <si>
    <t>Наименование муниципальной программы, подпрограммы муниципальной программы, ведомственной целевой программы, основного мероприятия</t>
  </si>
  <si>
    <t xml:space="preserve"> Обеспечение жильем детей-сирот, детей, оставшихся без попечения родителей, а также лиц из числа детей-сирот и детей, оставшихся без попечения родителей</t>
  </si>
  <si>
    <t>Основное мероприятие 2.1.1</t>
  </si>
  <si>
    <t>Основное мероприятие 3.2.1.</t>
  </si>
  <si>
    <t>Основное мероприятие 3.1.2.</t>
  </si>
  <si>
    <t>Мероприятие 1.1.1.1.</t>
  </si>
  <si>
    <t>Мероприятие 1.1.1.5.</t>
  </si>
  <si>
    <t>Осуществление государственных полномочий Субвенции на осуществление государственных полномочий Республики Коми, предусмотренных пунктами 14, 7 - 8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</si>
  <si>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из них за счет средств: федерального бюджета</t>
  </si>
  <si>
    <t>из них за счет средств: республиканского бюджета Республики Коми</t>
  </si>
  <si>
    <t>Мероприятие 3.1.1.3.</t>
  </si>
  <si>
    <t>Мероприятие 1.1.1.6.</t>
  </si>
  <si>
    <t>Обустройство источников холодного водоснабжения на территории сельского поселения "Намск"</t>
  </si>
  <si>
    <t>Основное мероприятие 4.1.1.</t>
  </si>
  <si>
    <t>Мероприятие 4.1.1.1.</t>
  </si>
  <si>
    <t xml:space="preserve">Приобретение контейнеров для сбора твердых коммунальных отходов </t>
  </si>
  <si>
    <t>внебюджетные источники</t>
  </si>
  <si>
    <t>Мероприятие 1.1.1.7.</t>
  </si>
  <si>
    <t>Устройство колодца м.Ягсай СП Подъельск</t>
  </si>
  <si>
    <t>Мероприятие 1.1.1.8.</t>
  </si>
  <si>
    <t>Мероприятие 1.1.1.9.</t>
  </si>
  <si>
    <t>Мероприятие 1.1.1.10.</t>
  </si>
  <si>
    <t>Обеспечение водоснабжением жителей с.Керес, п.Уръель, д.Лаборем, д.Эжол</t>
  </si>
  <si>
    <t>Устройство точки водозабора для жителей д.Сюзяиб</t>
  </si>
  <si>
    <t>Обустройство общественного трубчатого колодца в д. Новик</t>
  </si>
  <si>
    <t>Основное мероприятие 4.2.1.</t>
  </si>
  <si>
    <t>Основное мероприятие 1.1.1</t>
  </si>
  <si>
    <t>Основное мероприятие 1.2.1</t>
  </si>
  <si>
    <t>Основное мероприятие 3.4.1.</t>
  </si>
  <si>
    <t>Строительство скважины с. Большелуг, в том числе разработка проектно-сметной документации</t>
  </si>
  <si>
    <t>Мероприятие 4.1.1.2.</t>
  </si>
  <si>
    <t>Оборудование контейнерных площадок</t>
  </si>
  <si>
    <t xml:space="preserve"> из них за счет средств МБ:</t>
  </si>
  <si>
    <t>Организация подвоза воды в соответствии с судебными решениями , аварийными ситуациями</t>
  </si>
  <si>
    <r>
      <t xml:space="preserve">                                                                                                  </t>
    </r>
    <r>
      <rPr>
        <b/>
        <sz val="10"/>
        <rFont val="Times New Roman"/>
        <family val="1"/>
        <charset val="204"/>
      </rPr>
      <t>Таблица № 4</t>
    </r>
  </si>
  <si>
    <t>Ремонт станции водоочистки п. Визябож; очистка охранной зоны ВЛ 0,4 кВ к станции водоочистки</t>
  </si>
  <si>
    <t>Строительство водоразборной колонки по ул. Набережная с.Корткерос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</si>
</sst>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rgb="FF7030A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0" borderId="0" xfId="0" applyFont="1"/>
    <xf numFmtId="0" fontId="1" fillId="0" borderId="0" xfId="0" applyFont="1" applyFill="1" applyAlignment="1">
      <alignment horizontal="left" vertical="center" indent="2"/>
    </xf>
    <xf numFmtId="0" fontId="5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horizontal="left" vertical="center"/>
    </xf>
    <xf numFmtId="0" fontId="6" fillId="0" borderId="0" xfId="0" applyFont="1"/>
    <xf numFmtId="0" fontId="1" fillId="0" borderId="0" xfId="0" applyFont="1" applyFill="1" applyAlignment="1">
      <alignment horizontal="right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164" fontId="5" fillId="0" borderId="0" xfId="0" applyNumberFormat="1" applyFont="1" applyFill="1"/>
    <xf numFmtId="0" fontId="1" fillId="0" borderId="7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left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19" xfId="0" applyFont="1" applyFill="1" applyBorder="1"/>
    <xf numFmtId="0" fontId="5" fillId="2" borderId="0" xfId="0" applyFont="1" applyFill="1"/>
    <xf numFmtId="0" fontId="5" fillId="3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164" fontId="3" fillId="0" borderId="12" xfId="0" applyNumberFormat="1" applyFont="1" applyFill="1" applyBorder="1"/>
    <xf numFmtId="0" fontId="1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justify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/>
    <xf numFmtId="164" fontId="8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/>
    <xf numFmtId="164" fontId="4" fillId="0" borderId="11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44"/>
  <sheetViews>
    <sheetView tabSelected="1" topLeftCell="A137" zoomScaleNormal="100" zoomScaleSheetLayoutView="100" workbookViewId="0">
      <selection activeCell="L211" sqref="L211"/>
    </sheetView>
  </sheetViews>
  <sheetFormatPr defaultRowHeight="15" x14ac:dyDescent="0.25"/>
  <cols>
    <col min="1" max="1" width="9.140625" style="1"/>
    <col min="2" max="2" width="18" style="1" customWidth="1"/>
    <col min="3" max="3" width="18.42578125" style="1" customWidth="1"/>
    <col min="4" max="4" width="21.28515625" style="1" customWidth="1"/>
    <col min="5" max="5" width="16.5703125" style="6" customWidth="1"/>
    <col min="6" max="6" width="16.5703125" style="1" customWidth="1"/>
    <col min="7" max="7" width="19" style="3" customWidth="1"/>
    <col min="8" max="8" width="16.42578125" style="3" customWidth="1"/>
    <col min="9" max="10" width="14.5703125" style="1" customWidth="1"/>
    <col min="11" max="11" width="15.140625" style="1" customWidth="1"/>
    <col min="12" max="12" width="20.85546875" style="1" customWidth="1"/>
    <col min="13" max="13" width="9.140625" style="1"/>
    <col min="14" max="14" width="19.7109375" style="1" customWidth="1"/>
    <col min="15" max="16384" width="9.140625" style="1"/>
  </cols>
  <sheetData>
    <row r="1" spans="1:36" ht="50.25" customHeight="1" x14ac:dyDescent="0.25">
      <c r="A1" s="3"/>
      <c r="B1" s="3"/>
      <c r="C1" s="7"/>
      <c r="D1" s="7"/>
      <c r="E1" s="7"/>
      <c r="F1" s="7"/>
      <c r="G1" s="7"/>
      <c r="H1" s="90" t="s">
        <v>87</v>
      </c>
      <c r="I1" s="90"/>
      <c r="J1" s="90"/>
      <c r="K1" s="90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5.75" x14ac:dyDescent="0.25">
      <c r="A2" s="3"/>
      <c r="B2" s="88" t="s">
        <v>0</v>
      </c>
      <c r="C2" s="88"/>
      <c r="D2" s="88"/>
      <c r="E2" s="88"/>
      <c r="F2" s="88"/>
      <c r="G2" s="88"/>
      <c r="H2" s="88"/>
      <c r="I2" s="88"/>
      <c r="J2" s="88"/>
      <c r="K2" s="88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43.5" customHeight="1" thickBot="1" x14ac:dyDescent="0.3">
      <c r="A3" s="3"/>
      <c r="B3" s="89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02.75" customHeight="1" thickBot="1" x14ac:dyDescent="0.3">
      <c r="A4" s="3"/>
      <c r="B4" s="65" t="s">
        <v>2</v>
      </c>
      <c r="C4" s="65" t="s">
        <v>53</v>
      </c>
      <c r="D4" s="65" t="s">
        <v>3</v>
      </c>
      <c r="E4" s="83" t="s">
        <v>4</v>
      </c>
      <c r="F4" s="84"/>
      <c r="G4" s="84"/>
      <c r="H4" s="84"/>
      <c r="I4" s="84"/>
      <c r="J4" s="84"/>
      <c r="K4" s="85"/>
      <c r="L4" s="3"/>
      <c r="M4" s="3"/>
      <c r="N4" s="12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79.5" customHeight="1" thickBot="1" x14ac:dyDescent="0.3">
      <c r="A5" s="3"/>
      <c r="B5" s="66"/>
      <c r="C5" s="66"/>
      <c r="D5" s="66"/>
      <c r="E5" s="27" t="s">
        <v>5</v>
      </c>
      <c r="F5" s="8">
        <v>2022</v>
      </c>
      <c r="G5" s="8">
        <v>2023</v>
      </c>
      <c r="H5" s="8">
        <v>2024</v>
      </c>
      <c r="I5" s="8">
        <v>2025</v>
      </c>
      <c r="J5" s="8">
        <v>2026</v>
      </c>
      <c r="K5" s="8">
        <v>2027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5.75" customHeight="1" thickBot="1" x14ac:dyDescent="0.3">
      <c r="A6" s="3"/>
      <c r="B6" s="59" t="s">
        <v>6</v>
      </c>
      <c r="C6" s="65" t="s">
        <v>7</v>
      </c>
      <c r="D6" s="28" t="s">
        <v>8</v>
      </c>
      <c r="E6" s="29">
        <f>F6+G6+H6+I6+K6+J6</f>
        <v>1572536.6393300002</v>
      </c>
      <c r="F6" s="9">
        <f>F7+F9+F11+F13+F14+F15+F16</f>
        <v>657712.75476000004</v>
      </c>
      <c r="G6" s="9">
        <f>G7+G9+G11+G13+G14+G15+G16</f>
        <v>651102.71375999996</v>
      </c>
      <c r="H6" s="9">
        <f>H7+H9+H11+H13+H14+H15+H16</f>
        <v>211309.67347000001</v>
      </c>
      <c r="I6" s="42">
        <f>I7+I9+I11+I13+I14+I15+I16</f>
        <v>25583.57834</v>
      </c>
      <c r="J6" s="42">
        <f t="shared" ref="J6" si="0">J7+J9+J11+J13+J14+J15+J16</f>
        <v>13424.892</v>
      </c>
      <c r="K6" s="42">
        <f>K7+K9+K11+K13+K14+K15+K16</f>
        <v>13403.027</v>
      </c>
      <c r="L6" s="12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25.5" customHeight="1" x14ac:dyDescent="0.25">
      <c r="A7" s="3"/>
      <c r="B7" s="60"/>
      <c r="C7" s="69"/>
      <c r="D7" s="13" t="s">
        <v>20</v>
      </c>
      <c r="E7" s="86">
        <f>F7+G7+H7+I7+K7+J7</f>
        <v>51430.593419999997</v>
      </c>
      <c r="F7" s="67">
        <f t="shared" ref="F7:K7" si="1">F18+F155+F176+F281</f>
        <v>12103.92806</v>
      </c>
      <c r="G7" s="67">
        <f t="shared" si="1"/>
        <v>12134.050999999999</v>
      </c>
      <c r="H7" s="67">
        <f t="shared" si="1"/>
        <v>8085.9749700000002</v>
      </c>
      <c r="I7" s="67">
        <f>I18+I155+I176+I281</f>
        <v>14037.63939</v>
      </c>
      <c r="J7" s="67">
        <f t="shared" si="1"/>
        <v>2528</v>
      </c>
      <c r="K7" s="67">
        <f t="shared" si="1"/>
        <v>2541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54.75" customHeight="1" thickBot="1" x14ac:dyDescent="0.3">
      <c r="A8" s="3"/>
      <c r="B8" s="60"/>
      <c r="C8" s="69"/>
      <c r="D8" s="14" t="s">
        <v>9</v>
      </c>
      <c r="E8" s="58"/>
      <c r="F8" s="68"/>
      <c r="G8" s="68"/>
      <c r="H8" s="68"/>
      <c r="I8" s="68"/>
      <c r="J8" s="68"/>
      <c r="K8" s="68"/>
      <c r="L8" s="12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24.75" customHeight="1" x14ac:dyDescent="0.25">
      <c r="A9" s="3"/>
      <c r="B9" s="60"/>
      <c r="C9" s="69"/>
      <c r="D9" s="13" t="s">
        <v>10</v>
      </c>
      <c r="E9" s="57">
        <f>F9+G9+H9+I9+K9+J9</f>
        <v>320279.86583999998</v>
      </c>
      <c r="F9" s="67">
        <f t="shared" ref="F9:K9" si="2">F20+F157+F178+F283</f>
        <v>121386.73577</v>
      </c>
      <c r="G9" s="67">
        <f t="shared" si="2"/>
        <v>132215.44704</v>
      </c>
      <c r="H9" s="67">
        <f t="shared" si="2"/>
        <v>42058.471460000008</v>
      </c>
      <c r="I9" s="67">
        <f t="shared" ref="I9" si="3">I20+I157+I178+I283</f>
        <v>10195.01957</v>
      </c>
      <c r="J9" s="67">
        <f t="shared" si="2"/>
        <v>7260.4589999999998</v>
      </c>
      <c r="K9" s="67">
        <f t="shared" si="2"/>
        <v>7163.7330000000002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9" thickBot="1" x14ac:dyDescent="0.3">
      <c r="A10" s="3"/>
      <c r="B10" s="60"/>
      <c r="C10" s="69"/>
      <c r="D10" s="8" t="s">
        <v>11</v>
      </c>
      <c r="E10" s="58"/>
      <c r="F10" s="68"/>
      <c r="G10" s="68"/>
      <c r="H10" s="68"/>
      <c r="I10" s="68"/>
      <c r="J10" s="68"/>
      <c r="K10" s="6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5" customHeight="1" x14ac:dyDescent="0.25">
      <c r="A11" s="3"/>
      <c r="B11" s="60"/>
      <c r="C11" s="69"/>
      <c r="D11" s="13" t="s">
        <v>12</v>
      </c>
      <c r="E11" s="57">
        <f>F11+G11+H11+I11+K11+J11</f>
        <v>14678.7081</v>
      </c>
      <c r="F11" s="67">
        <f>F22+F159+F180+F285</f>
        <v>2784.75101</v>
      </c>
      <c r="G11" s="67">
        <f>G22+G159+G285+G180</f>
        <v>2874.59683</v>
      </c>
      <c r="H11" s="67">
        <f>H22+H159+H180+H285</f>
        <v>333.71388000000002</v>
      </c>
      <c r="I11" s="67">
        <f>I22+I159+I180+I285</f>
        <v>1350.91938</v>
      </c>
      <c r="J11" s="67">
        <f>J22+J159+J180+J285</f>
        <v>3636.433</v>
      </c>
      <c r="K11" s="67">
        <f>K22+K159+K180+K285</f>
        <v>3698.2939999999999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4.75" customHeight="1" thickBot="1" x14ac:dyDescent="0.3">
      <c r="A12" s="3"/>
      <c r="B12" s="60"/>
      <c r="C12" s="69"/>
      <c r="D12" s="14" t="s">
        <v>13</v>
      </c>
      <c r="E12" s="58"/>
      <c r="F12" s="68"/>
      <c r="G12" s="68"/>
      <c r="H12" s="68"/>
      <c r="I12" s="68"/>
      <c r="J12" s="68"/>
      <c r="K12" s="6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43.5" customHeight="1" thickBot="1" x14ac:dyDescent="0.3">
      <c r="A13" s="3"/>
      <c r="B13" s="60"/>
      <c r="C13" s="69"/>
      <c r="D13" s="15" t="s">
        <v>14</v>
      </c>
      <c r="E13" s="9">
        <f>F13+G13+H13+I13+K13+J13</f>
        <v>1186138.4719700001</v>
      </c>
      <c r="F13" s="10">
        <f t="shared" ref="F13:K14" si="4">F24+F161+F182+F287</f>
        <v>521437.33992</v>
      </c>
      <c r="G13" s="10">
        <f t="shared" si="4"/>
        <v>503869.61888999998</v>
      </c>
      <c r="H13" s="10">
        <f t="shared" si="4"/>
        <v>160831.51316</v>
      </c>
      <c r="I13" s="10">
        <f t="shared" si="4"/>
        <v>0</v>
      </c>
      <c r="J13" s="10">
        <f t="shared" ref="J13" si="5">J24+J161+J182+J287</f>
        <v>0</v>
      </c>
      <c r="K13" s="10">
        <f t="shared" si="4"/>
        <v>0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5.75" customHeight="1" thickBot="1" x14ac:dyDescent="0.3">
      <c r="A14" s="3"/>
      <c r="B14" s="60"/>
      <c r="C14" s="69"/>
      <c r="D14" s="14" t="s">
        <v>15</v>
      </c>
      <c r="E14" s="9">
        <f>F14+G14+H14+K14</f>
        <v>0</v>
      </c>
      <c r="F14" s="10">
        <f t="shared" si="4"/>
        <v>0</v>
      </c>
      <c r="G14" s="10">
        <f t="shared" si="4"/>
        <v>0</v>
      </c>
      <c r="H14" s="10">
        <f t="shared" si="4"/>
        <v>0</v>
      </c>
      <c r="I14" s="10">
        <f t="shared" si="4"/>
        <v>0</v>
      </c>
      <c r="J14" s="10">
        <f t="shared" ref="J14" si="6">J25+J162+J183+J288</f>
        <v>0</v>
      </c>
      <c r="K14" s="10">
        <f t="shared" si="4"/>
        <v>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39" customHeight="1" thickBot="1" x14ac:dyDescent="0.3">
      <c r="A15" s="3"/>
      <c r="B15" s="60"/>
      <c r="C15" s="69"/>
      <c r="D15" s="14" t="s">
        <v>16</v>
      </c>
      <c r="E15" s="9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30" customHeight="1" thickBot="1" x14ac:dyDescent="0.3">
      <c r="A16" s="3"/>
      <c r="B16" s="37"/>
      <c r="C16" s="38"/>
      <c r="D16" s="14" t="s">
        <v>69</v>
      </c>
      <c r="E16" s="9">
        <f>F16+G16+H16+K16</f>
        <v>9</v>
      </c>
      <c r="F16" s="10">
        <v>0</v>
      </c>
      <c r="G16" s="10">
        <v>9</v>
      </c>
      <c r="H16" s="10">
        <v>0</v>
      </c>
      <c r="I16" s="10">
        <v>0</v>
      </c>
      <c r="J16" s="10">
        <v>0</v>
      </c>
      <c r="K16" s="10">
        <v>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2:12" s="3" customFormat="1" ht="15.75" customHeight="1" thickBot="1" x14ac:dyDescent="0.3">
      <c r="B17" s="59" t="s">
        <v>17</v>
      </c>
      <c r="C17" s="65" t="s">
        <v>18</v>
      </c>
      <c r="D17" s="11" t="s">
        <v>8</v>
      </c>
      <c r="E17" s="9">
        <f>F17+G17+H17+K17+I17+J17</f>
        <v>11572.089819999999</v>
      </c>
      <c r="F17" s="9">
        <f>F18+F20+F22+F24+F25+F26</f>
        <v>3904.6111799999999</v>
      </c>
      <c r="G17" s="9">
        <f>G18+G20+G22+G24+G25+G26+G27</f>
        <v>5238.7845699999998</v>
      </c>
      <c r="H17" s="9">
        <f>H18+H20+H22+H24+H25+H26</f>
        <v>418.60212000000001</v>
      </c>
      <c r="I17" s="42">
        <f>I18+I20+I22+I24+I25+I26</f>
        <v>2010.09195</v>
      </c>
      <c r="J17" s="9">
        <f>J18+J20+J22+J24+J25+J26</f>
        <v>0</v>
      </c>
      <c r="K17" s="9">
        <f>K18+K20+K22+K24+K25+K26</f>
        <v>0</v>
      </c>
    </row>
    <row r="18" spans="2:12" s="3" customFormat="1" ht="24" customHeight="1" x14ac:dyDescent="0.25">
      <c r="B18" s="60"/>
      <c r="C18" s="69"/>
      <c r="D18" s="13" t="s">
        <v>20</v>
      </c>
      <c r="E18" s="57">
        <f>F18+G18+H18+K18+I18+J18</f>
        <v>10963.089819999999</v>
      </c>
      <c r="F18" s="67">
        <f>F29+F145</f>
        <v>3904.6111799999999</v>
      </c>
      <c r="G18" s="67">
        <f>G29+G145</f>
        <v>4629.7845699999998</v>
      </c>
      <c r="H18" s="67">
        <f>H29</f>
        <v>418.60212000000001</v>
      </c>
      <c r="I18" s="73">
        <f>I28</f>
        <v>2010.09195</v>
      </c>
      <c r="J18" s="67">
        <f>J29+J145</f>
        <v>0</v>
      </c>
      <c r="K18" s="67">
        <f>K29+K145</f>
        <v>0</v>
      </c>
    </row>
    <row r="19" spans="2:12" s="3" customFormat="1" ht="43.5" customHeight="1" thickBot="1" x14ac:dyDescent="0.3">
      <c r="B19" s="60"/>
      <c r="C19" s="69"/>
      <c r="D19" s="14" t="s">
        <v>19</v>
      </c>
      <c r="E19" s="58"/>
      <c r="F19" s="68"/>
      <c r="G19" s="68"/>
      <c r="H19" s="68"/>
      <c r="I19" s="74"/>
      <c r="J19" s="68"/>
      <c r="K19" s="68"/>
    </row>
    <row r="20" spans="2:12" s="3" customFormat="1" ht="25.5" customHeight="1" x14ac:dyDescent="0.25">
      <c r="B20" s="60"/>
      <c r="C20" s="69"/>
      <c r="D20" s="13" t="s">
        <v>20</v>
      </c>
      <c r="E20" s="57">
        <f>F20+G20+H20+K20+I20+J20</f>
        <v>600</v>
      </c>
      <c r="F20" s="67">
        <f t="shared" ref="F20:K20" si="7">F31+F147</f>
        <v>0</v>
      </c>
      <c r="G20" s="67">
        <f t="shared" si="7"/>
        <v>600</v>
      </c>
      <c r="H20" s="67">
        <f t="shared" si="7"/>
        <v>0</v>
      </c>
      <c r="I20" s="67">
        <f t="shared" ref="I20" si="8">I31+I147</f>
        <v>0</v>
      </c>
      <c r="J20" s="67">
        <f t="shared" si="7"/>
        <v>0</v>
      </c>
      <c r="K20" s="67">
        <f t="shared" si="7"/>
        <v>0</v>
      </c>
    </row>
    <row r="21" spans="2:12" s="3" customFormat="1" ht="39" thickBot="1" x14ac:dyDescent="0.3">
      <c r="B21" s="60"/>
      <c r="C21" s="69"/>
      <c r="D21" s="8" t="s">
        <v>11</v>
      </c>
      <c r="E21" s="58"/>
      <c r="F21" s="68"/>
      <c r="G21" s="68"/>
      <c r="H21" s="68"/>
      <c r="I21" s="68"/>
      <c r="J21" s="68"/>
      <c r="K21" s="68"/>
    </row>
    <row r="22" spans="2:12" s="3" customFormat="1" ht="27" customHeight="1" x14ac:dyDescent="0.25">
      <c r="B22" s="60"/>
      <c r="C22" s="69"/>
      <c r="D22" s="13" t="s">
        <v>20</v>
      </c>
      <c r="E22" s="57">
        <f>F22+G22+H22+K22</f>
        <v>0</v>
      </c>
      <c r="F22" s="67">
        <f t="shared" ref="F22:K22" si="9">F33+F149</f>
        <v>0</v>
      </c>
      <c r="G22" s="67">
        <f t="shared" si="9"/>
        <v>0</v>
      </c>
      <c r="H22" s="67">
        <f t="shared" si="9"/>
        <v>0</v>
      </c>
      <c r="I22" s="67">
        <f t="shared" si="9"/>
        <v>0</v>
      </c>
      <c r="J22" s="67">
        <f t="shared" si="9"/>
        <v>0</v>
      </c>
      <c r="K22" s="67">
        <f t="shared" si="9"/>
        <v>0</v>
      </c>
    </row>
    <row r="23" spans="2:12" s="3" customFormat="1" ht="13.5" customHeight="1" thickBot="1" x14ac:dyDescent="0.3">
      <c r="B23" s="60"/>
      <c r="C23" s="69"/>
      <c r="D23" s="14" t="s">
        <v>13</v>
      </c>
      <c r="E23" s="58"/>
      <c r="F23" s="68"/>
      <c r="G23" s="68"/>
      <c r="H23" s="68"/>
      <c r="I23" s="68"/>
      <c r="J23" s="68"/>
      <c r="K23" s="68"/>
    </row>
    <row r="24" spans="2:12" s="3" customFormat="1" ht="30" customHeight="1" thickBot="1" x14ac:dyDescent="0.3">
      <c r="B24" s="60"/>
      <c r="C24" s="69"/>
      <c r="D24" s="15" t="s">
        <v>21</v>
      </c>
      <c r="E24" s="9">
        <f>F24+G24+H24+K24</f>
        <v>0</v>
      </c>
      <c r="F24" s="10">
        <f t="shared" ref="F24:K26" si="10">F35+F151</f>
        <v>0</v>
      </c>
      <c r="G24" s="10">
        <f t="shared" si="10"/>
        <v>0</v>
      </c>
      <c r="H24" s="10">
        <f t="shared" si="10"/>
        <v>0</v>
      </c>
      <c r="I24" s="10">
        <f t="shared" ref="I24:J24" si="11">I35+I151</f>
        <v>0</v>
      </c>
      <c r="J24" s="10">
        <f t="shared" si="11"/>
        <v>0</v>
      </c>
      <c r="K24" s="10">
        <f t="shared" si="10"/>
        <v>0</v>
      </c>
    </row>
    <row r="25" spans="2:12" s="3" customFormat="1" ht="15" customHeight="1" thickBot="1" x14ac:dyDescent="0.3">
      <c r="B25" s="60"/>
      <c r="C25" s="69"/>
      <c r="D25" s="14" t="s">
        <v>15</v>
      </c>
      <c r="E25" s="9">
        <f>F25+G25+H25+K25</f>
        <v>0</v>
      </c>
      <c r="F25" s="10">
        <f t="shared" si="10"/>
        <v>0</v>
      </c>
      <c r="G25" s="10">
        <f t="shared" si="10"/>
        <v>0</v>
      </c>
      <c r="H25" s="10">
        <f t="shared" si="10"/>
        <v>0</v>
      </c>
      <c r="I25" s="10">
        <f t="shared" ref="I25:J25" si="12">I36+I152</f>
        <v>0</v>
      </c>
      <c r="J25" s="10">
        <f t="shared" si="12"/>
        <v>0</v>
      </c>
      <c r="K25" s="10">
        <f t="shared" si="10"/>
        <v>0</v>
      </c>
    </row>
    <row r="26" spans="2:12" s="3" customFormat="1" ht="33" customHeight="1" thickBot="1" x14ac:dyDescent="0.3">
      <c r="B26" s="60"/>
      <c r="C26" s="69"/>
      <c r="D26" s="14" t="s">
        <v>16</v>
      </c>
      <c r="E26" s="9">
        <f>F26+G26+H26+K26</f>
        <v>0</v>
      </c>
      <c r="F26" s="10">
        <f t="shared" si="10"/>
        <v>0</v>
      </c>
      <c r="G26" s="10">
        <f t="shared" si="10"/>
        <v>0</v>
      </c>
      <c r="H26" s="10">
        <f t="shared" si="10"/>
        <v>0</v>
      </c>
      <c r="I26" s="10">
        <f t="shared" ref="I26:J26" si="13">I37+I153</f>
        <v>0</v>
      </c>
      <c r="J26" s="10">
        <f t="shared" si="13"/>
        <v>0</v>
      </c>
      <c r="K26" s="10">
        <f t="shared" si="10"/>
        <v>0</v>
      </c>
    </row>
    <row r="27" spans="2:12" s="3" customFormat="1" ht="27.75" customHeight="1" thickBot="1" x14ac:dyDescent="0.3">
      <c r="B27" s="37"/>
      <c r="C27" s="38"/>
      <c r="D27" s="14" t="s">
        <v>69</v>
      </c>
      <c r="E27" s="9">
        <f>F27+G27+H27+K27</f>
        <v>9</v>
      </c>
      <c r="F27" s="10">
        <v>0</v>
      </c>
      <c r="G27" s="10">
        <v>9</v>
      </c>
      <c r="H27" s="10">
        <v>0</v>
      </c>
      <c r="I27" s="10">
        <v>0</v>
      </c>
      <c r="J27" s="10">
        <v>0</v>
      </c>
      <c r="K27" s="10">
        <v>0</v>
      </c>
    </row>
    <row r="28" spans="2:12" s="3" customFormat="1" ht="15.75" customHeight="1" thickBot="1" x14ac:dyDescent="0.3">
      <c r="B28" s="65" t="s">
        <v>79</v>
      </c>
      <c r="C28" s="65" t="s">
        <v>22</v>
      </c>
      <c r="D28" s="11" t="s">
        <v>8</v>
      </c>
      <c r="E28" s="9">
        <f>F28+G28+H28+K28+I28+J28</f>
        <v>11572.089819999999</v>
      </c>
      <c r="F28" s="10">
        <f t="shared" ref="F28:K28" si="14">F29+F31+F33+F35+F36+F37</f>
        <v>3904.6111799999999</v>
      </c>
      <c r="G28" s="9">
        <f>G29+G31+G33+G35+G36+G37+G38</f>
        <v>5238.7845699999998</v>
      </c>
      <c r="H28" s="9">
        <f>H29+H31+H33+H35+H36+H37</f>
        <v>418.60212000000001</v>
      </c>
      <c r="I28" s="42">
        <f t="shared" ref="I28:J28" si="15">I29+I31+I33+I35+I36+I37</f>
        <v>2010.09195</v>
      </c>
      <c r="J28" s="9">
        <f t="shared" si="15"/>
        <v>0</v>
      </c>
      <c r="K28" s="9">
        <f t="shared" si="14"/>
        <v>0</v>
      </c>
    </row>
    <row r="29" spans="2:12" s="3" customFormat="1" ht="24" customHeight="1" x14ac:dyDescent="0.25">
      <c r="B29" s="69"/>
      <c r="C29" s="69"/>
      <c r="D29" s="13" t="s">
        <v>20</v>
      </c>
      <c r="E29" s="57">
        <f>F29+G29+H29+K29+I29+J29</f>
        <v>10963.089819999999</v>
      </c>
      <c r="F29" s="67">
        <f t="shared" ref="F29:K29" si="16">F40+F50+F60+F70+F80</f>
        <v>3904.6111799999999</v>
      </c>
      <c r="G29" s="67">
        <v>4629.7845699999998</v>
      </c>
      <c r="H29" s="67">
        <f>H40+H50+H60+H70+H80+H90+H101+H112+H123+H134</f>
        <v>418.60212000000001</v>
      </c>
      <c r="I29" s="73">
        <f>I40+I50+I60+I70+I80+I90+I101+I112+I123+I134</f>
        <v>2010.09195</v>
      </c>
      <c r="J29" s="67">
        <f t="shared" ref="J29" si="17">J40+J50+J60+J70+J80</f>
        <v>0</v>
      </c>
      <c r="K29" s="67">
        <f t="shared" si="16"/>
        <v>0</v>
      </c>
    </row>
    <row r="30" spans="2:12" s="3" customFormat="1" ht="46.5" customHeight="1" thickBot="1" x14ac:dyDescent="0.3">
      <c r="B30" s="69"/>
      <c r="C30" s="69"/>
      <c r="D30" s="14" t="s">
        <v>19</v>
      </c>
      <c r="E30" s="58"/>
      <c r="F30" s="68"/>
      <c r="G30" s="68"/>
      <c r="H30" s="68"/>
      <c r="I30" s="74"/>
      <c r="J30" s="68"/>
      <c r="K30" s="68"/>
      <c r="L30" s="12"/>
    </row>
    <row r="31" spans="2:12" s="3" customFormat="1" ht="27.75" customHeight="1" x14ac:dyDescent="0.25">
      <c r="B31" s="69"/>
      <c r="C31" s="69"/>
      <c r="D31" s="13" t="s">
        <v>20</v>
      </c>
      <c r="E31" s="57">
        <f>F31+G31+H31+K31+I31+J31</f>
        <v>600</v>
      </c>
      <c r="F31" s="67">
        <f t="shared" ref="F31:K31" si="18">F42+F52+F62+F72+F82</f>
        <v>0</v>
      </c>
      <c r="G31" s="67">
        <v>600</v>
      </c>
      <c r="H31" s="67">
        <f>H42+H52+H62+H72+H82+H92+H103+H114+H125+H136</f>
        <v>0</v>
      </c>
      <c r="I31" s="67">
        <f t="shared" ref="I31:J31" si="19">I42+I52+I62+I72+I82</f>
        <v>0</v>
      </c>
      <c r="J31" s="67">
        <f t="shared" si="19"/>
        <v>0</v>
      </c>
      <c r="K31" s="67">
        <f t="shared" si="18"/>
        <v>0</v>
      </c>
    </row>
    <row r="32" spans="2:12" s="3" customFormat="1" ht="39" thickBot="1" x14ac:dyDescent="0.3">
      <c r="B32" s="69"/>
      <c r="C32" s="69"/>
      <c r="D32" s="8" t="s">
        <v>11</v>
      </c>
      <c r="E32" s="58"/>
      <c r="F32" s="68"/>
      <c r="G32" s="68"/>
      <c r="H32" s="68"/>
      <c r="I32" s="68"/>
      <c r="J32" s="68"/>
      <c r="K32" s="68"/>
    </row>
    <row r="33" spans="2:11" s="3" customFormat="1" ht="25.5" customHeight="1" x14ac:dyDescent="0.25">
      <c r="B33" s="69"/>
      <c r="C33" s="69"/>
      <c r="D33" s="13" t="s">
        <v>20</v>
      </c>
      <c r="E33" s="57">
        <f>F33+G33+H33+K33</f>
        <v>0</v>
      </c>
      <c r="F33" s="67">
        <f t="shared" ref="F33:K33" si="20">F44+F54+F64+F74+F84</f>
        <v>0</v>
      </c>
      <c r="G33" s="67">
        <f t="shared" si="20"/>
        <v>0</v>
      </c>
      <c r="H33" s="67">
        <f>H44+H54+H64+H74+H84+H94+H107+H116+H127+H138</f>
        <v>0</v>
      </c>
      <c r="I33" s="67">
        <f t="shared" ref="I33:J33" si="21">I44+I54+I64+I74+I84</f>
        <v>0</v>
      </c>
      <c r="J33" s="67">
        <f t="shared" si="21"/>
        <v>0</v>
      </c>
      <c r="K33" s="67">
        <f t="shared" si="20"/>
        <v>0</v>
      </c>
    </row>
    <row r="34" spans="2:11" s="3" customFormat="1" ht="15" customHeight="1" thickBot="1" x14ac:dyDescent="0.3">
      <c r="B34" s="69"/>
      <c r="C34" s="69"/>
      <c r="D34" s="14" t="s">
        <v>13</v>
      </c>
      <c r="E34" s="58"/>
      <c r="F34" s="68"/>
      <c r="G34" s="68"/>
      <c r="H34" s="68"/>
      <c r="I34" s="68"/>
      <c r="J34" s="68"/>
      <c r="K34" s="68"/>
    </row>
    <row r="35" spans="2:11" s="3" customFormat="1" ht="25.5" customHeight="1" thickBot="1" x14ac:dyDescent="0.3">
      <c r="B35" s="69"/>
      <c r="C35" s="69"/>
      <c r="D35" s="15" t="s">
        <v>21</v>
      </c>
      <c r="E35" s="9">
        <f>F35+G35+H35+K35</f>
        <v>0</v>
      </c>
      <c r="F35" s="10">
        <f t="shared" ref="F35:K35" si="22">F46+F56+F66+F76+F86</f>
        <v>0</v>
      </c>
      <c r="G35" s="10">
        <f t="shared" si="22"/>
        <v>0</v>
      </c>
      <c r="H35" s="10">
        <f t="shared" si="22"/>
        <v>0</v>
      </c>
      <c r="I35" s="10">
        <f t="shared" ref="I35:J35" si="23">I46+I56+I66+I76+I86</f>
        <v>0</v>
      </c>
      <c r="J35" s="10">
        <f t="shared" si="23"/>
        <v>0</v>
      </c>
      <c r="K35" s="10">
        <f t="shared" si="22"/>
        <v>0</v>
      </c>
    </row>
    <row r="36" spans="2:11" s="3" customFormat="1" ht="16.5" customHeight="1" thickBot="1" x14ac:dyDescent="0.3">
      <c r="B36" s="69"/>
      <c r="C36" s="69"/>
      <c r="D36" s="14" t="s">
        <v>15</v>
      </c>
      <c r="E36" s="9">
        <f>F36+G36+H36+K36</f>
        <v>0</v>
      </c>
      <c r="F36" s="10">
        <f t="shared" ref="F36:K36" si="24">F47+F57+F67+F77+F87</f>
        <v>0</v>
      </c>
      <c r="G36" s="10">
        <f t="shared" si="24"/>
        <v>0</v>
      </c>
      <c r="H36" s="10">
        <f t="shared" si="24"/>
        <v>0</v>
      </c>
      <c r="I36" s="10">
        <f t="shared" ref="I36:J36" si="25">I47+I57+I67+I77+I87</f>
        <v>0</v>
      </c>
      <c r="J36" s="10">
        <f t="shared" si="25"/>
        <v>0</v>
      </c>
      <c r="K36" s="10">
        <f t="shared" si="24"/>
        <v>0</v>
      </c>
    </row>
    <row r="37" spans="2:11" s="3" customFormat="1" ht="35.25" customHeight="1" thickBot="1" x14ac:dyDescent="0.3">
      <c r="B37" s="69"/>
      <c r="C37" s="69"/>
      <c r="D37" s="14" t="s">
        <v>16</v>
      </c>
      <c r="E37" s="9">
        <f>F37+G37+H37+K37</f>
        <v>0</v>
      </c>
      <c r="F37" s="10">
        <f t="shared" ref="F37:K37" si="26">F48+F58+F68+F78+F88</f>
        <v>0</v>
      </c>
      <c r="G37" s="10">
        <f t="shared" si="26"/>
        <v>0</v>
      </c>
      <c r="H37" s="10">
        <f t="shared" si="26"/>
        <v>0</v>
      </c>
      <c r="I37" s="10">
        <f t="shared" ref="I37:J37" si="27">I48+I58+I68+I78+I88</f>
        <v>0</v>
      </c>
      <c r="J37" s="10">
        <f t="shared" si="27"/>
        <v>0</v>
      </c>
      <c r="K37" s="10">
        <f t="shared" si="26"/>
        <v>0</v>
      </c>
    </row>
    <row r="38" spans="2:11" s="3" customFormat="1" ht="30.75" customHeight="1" thickBot="1" x14ac:dyDescent="0.3">
      <c r="B38" s="66"/>
      <c r="C38" s="66"/>
      <c r="D38" s="14" t="s">
        <v>69</v>
      </c>
      <c r="E38" s="9">
        <f>F38+G38+H38+K38</f>
        <v>9</v>
      </c>
      <c r="F38" s="10">
        <v>0</v>
      </c>
      <c r="G38" s="10">
        <v>9</v>
      </c>
      <c r="H38" s="10">
        <v>0</v>
      </c>
      <c r="I38" s="10">
        <v>0</v>
      </c>
      <c r="J38" s="10">
        <v>0</v>
      </c>
      <c r="K38" s="10">
        <v>0</v>
      </c>
    </row>
    <row r="39" spans="2:11" s="3" customFormat="1" ht="16.5" thickBot="1" x14ac:dyDescent="0.3">
      <c r="B39" s="65" t="s">
        <v>58</v>
      </c>
      <c r="C39" s="77" t="s">
        <v>23</v>
      </c>
      <c r="D39" s="11" t="s">
        <v>8</v>
      </c>
      <c r="E39" s="9">
        <f>F39+G39+H39+K39+I39+J39</f>
        <v>70.5</v>
      </c>
      <c r="F39" s="9">
        <f t="shared" ref="F39:K39" si="28">F40+F42+F44+F46+F47+F48</f>
        <v>70.5</v>
      </c>
      <c r="G39" s="9">
        <f t="shared" si="28"/>
        <v>0</v>
      </c>
      <c r="H39" s="9">
        <f>H40+H42+H44+H46+H47+H48</f>
        <v>0</v>
      </c>
      <c r="I39" s="9">
        <f t="shared" ref="I39:J39" si="29">I40+I42+I44+I46+I47+I48</f>
        <v>0</v>
      </c>
      <c r="J39" s="9">
        <f t="shared" si="29"/>
        <v>0</v>
      </c>
      <c r="K39" s="9">
        <f t="shared" si="28"/>
        <v>0</v>
      </c>
    </row>
    <row r="40" spans="2:11" s="3" customFormat="1" ht="27.75" customHeight="1" x14ac:dyDescent="0.25">
      <c r="B40" s="69"/>
      <c r="C40" s="78"/>
      <c r="D40" s="13" t="s">
        <v>20</v>
      </c>
      <c r="E40" s="57">
        <f>F40+G40+H40+K40+I40+J40</f>
        <v>70.5</v>
      </c>
      <c r="F40" s="67">
        <v>70.5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</row>
    <row r="41" spans="2:11" s="3" customFormat="1" ht="52.5" customHeight="1" thickBot="1" x14ac:dyDescent="0.3">
      <c r="B41" s="69"/>
      <c r="C41" s="78"/>
      <c r="D41" s="14" t="s">
        <v>19</v>
      </c>
      <c r="E41" s="58"/>
      <c r="F41" s="68"/>
      <c r="G41" s="68"/>
      <c r="H41" s="68"/>
      <c r="I41" s="68"/>
      <c r="J41" s="68"/>
      <c r="K41" s="68"/>
    </row>
    <row r="42" spans="2:11" s="3" customFormat="1" ht="25.5" customHeight="1" x14ac:dyDescent="0.25">
      <c r="B42" s="69"/>
      <c r="C42" s="78"/>
      <c r="D42" s="13" t="s">
        <v>20</v>
      </c>
      <c r="E42" s="57">
        <f>F42+G42+H42+K42</f>
        <v>0</v>
      </c>
      <c r="F42" s="67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</row>
    <row r="43" spans="2:11" s="3" customFormat="1" ht="39" thickBot="1" x14ac:dyDescent="0.3">
      <c r="B43" s="69"/>
      <c r="C43" s="78"/>
      <c r="D43" s="8" t="s">
        <v>11</v>
      </c>
      <c r="E43" s="58"/>
      <c r="F43" s="68"/>
      <c r="G43" s="68"/>
      <c r="H43" s="68"/>
      <c r="I43" s="68"/>
      <c r="J43" s="68"/>
      <c r="K43" s="68"/>
    </row>
    <row r="44" spans="2:11" s="3" customFormat="1" ht="25.5" customHeight="1" x14ac:dyDescent="0.25">
      <c r="B44" s="69"/>
      <c r="C44" s="78"/>
      <c r="D44" s="13" t="s">
        <v>20</v>
      </c>
      <c r="E44" s="57">
        <f>F44+G44+H44+K44</f>
        <v>0</v>
      </c>
      <c r="F44" s="67">
        <v>0</v>
      </c>
      <c r="G44" s="67">
        <v>0</v>
      </c>
      <c r="H44" s="67">
        <v>0</v>
      </c>
      <c r="I44" s="57">
        <v>0</v>
      </c>
      <c r="J44" s="57">
        <v>0</v>
      </c>
      <c r="K44" s="57">
        <v>0</v>
      </c>
    </row>
    <row r="45" spans="2:11" s="3" customFormat="1" ht="21" customHeight="1" thickBot="1" x14ac:dyDescent="0.3">
      <c r="B45" s="69"/>
      <c r="C45" s="78"/>
      <c r="D45" s="14" t="s">
        <v>13</v>
      </c>
      <c r="E45" s="58"/>
      <c r="F45" s="68"/>
      <c r="G45" s="68"/>
      <c r="H45" s="68"/>
      <c r="I45" s="58"/>
      <c r="J45" s="58"/>
      <c r="K45" s="58"/>
    </row>
    <row r="46" spans="2:11" s="3" customFormat="1" ht="30.75" customHeight="1" thickBot="1" x14ac:dyDescent="0.3">
      <c r="B46" s="69"/>
      <c r="C46" s="78"/>
      <c r="D46" s="15" t="s">
        <v>21</v>
      </c>
      <c r="E46" s="9">
        <f>F46+G46+H46+K46</f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2:11" s="3" customFormat="1" ht="19.5" customHeight="1" thickBot="1" x14ac:dyDescent="0.3">
      <c r="B47" s="69"/>
      <c r="C47" s="78"/>
      <c r="D47" s="14" t="s">
        <v>15</v>
      </c>
      <c r="E47" s="9">
        <f>F47+G47+H47+K47</f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2:11" s="3" customFormat="1" ht="40.5" customHeight="1" thickBot="1" x14ac:dyDescent="0.3">
      <c r="B48" s="66"/>
      <c r="C48" s="87"/>
      <c r="D48" s="14" t="s">
        <v>16</v>
      </c>
      <c r="E48" s="9">
        <f>F48+G48+H48+K48</f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2:11" s="3" customFormat="1" ht="16.5" customHeight="1" thickBot="1" x14ac:dyDescent="0.3">
      <c r="B49" s="77" t="s">
        <v>24</v>
      </c>
      <c r="C49" s="77" t="s">
        <v>82</v>
      </c>
      <c r="D49" s="11" t="s">
        <v>8</v>
      </c>
      <c r="E49" s="9">
        <f>F49+G49+H49+K49+I49+J49</f>
        <v>1484.2719999999999</v>
      </c>
      <c r="F49" s="9">
        <f t="shared" ref="F49:K49" si="30">F50+F52+F54+F56+F57+F58</f>
        <v>1484.2719999999999</v>
      </c>
      <c r="G49" s="9">
        <f t="shared" si="30"/>
        <v>0</v>
      </c>
      <c r="H49" s="9">
        <f t="shared" si="30"/>
        <v>0</v>
      </c>
      <c r="I49" s="9">
        <f t="shared" ref="I49:J49" si="31">I50+I52+I54+I56+I57+I58</f>
        <v>0</v>
      </c>
      <c r="J49" s="9">
        <f t="shared" si="31"/>
        <v>0</v>
      </c>
      <c r="K49" s="9">
        <f t="shared" si="30"/>
        <v>0</v>
      </c>
    </row>
    <row r="50" spans="2:11" s="3" customFormat="1" ht="28.5" customHeight="1" x14ac:dyDescent="0.25">
      <c r="B50" s="78"/>
      <c r="C50" s="78"/>
      <c r="D50" s="13" t="s">
        <v>20</v>
      </c>
      <c r="E50" s="57">
        <f>F50+G50+H50+K50+I50+J50</f>
        <v>1484.2719999999999</v>
      </c>
      <c r="F50" s="57">
        <v>1484.2719999999999</v>
      </c>
      <c r="G50" s="67">
        <v>0</v>
      </c>
      <c r="H50" s="67">
        <v>0</v>
      </c>
      <c r="I50" s="57">
        <v>0</v>
      </c>
      <c r="J50" s="57">
        <v>0</v>
      </c>
      <c r="K50" s="57">
        <v>0</v>
      </c>
    </row>
    <row r="51" spans="2:11" s="3" customFormat="1" ht="43.5" customHeight="1" thickBot="1" x14ac:dyDescent="0.3">
      <c r="B51" s="78"/>
      <c r="C51" s="78"/>
      <c r="D51" s="14" t="s">
        <v>19</v>
      </c>
      <c r="E51" s="58"/>
      <c r="F51" s="58"/>
      <c r="G51" s="68"/>
      <c r="H51" s="68"/>
      <c r="I51" s="58"/>
      <c r="J51" s="58"/>
      <c r="K51" s="58"/>
    </row>
    <row r="52" spans="2:11" s="3" customFormat="1" ht="27.75" customHeight="1" x14ac:dyDescent="0.25">
      <c r="B52" s="78"/>
      <c r="C52" s="78"/>
      <c r="D52" s="13" t="s">
        <v>20</v>
      </c>
      <c r="E52" s="57">
        <f>F52+G52+H52+K52</f>
        <v>0</v>
      </c>
      <c r="F52" s="67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</row>
    <row r="53" spans="2:11" s="3" customFormat="1" ht="47.25" customHeight="1" thickBot="1" x14ac:dyDescent="0.3">
      <c r="B53" s="78"/>
      <c r="C53" s="78"/>
      <c r="D53" s="8" t="s">
        <v>11</v>
      </c>
      <c r="E53" s="58"/>
      <c r="F53" s="68"/>
      <c r="G53" s="68"/>
      <c r="H53" s="68"/>
      <c r="I53" s="68"/>
      <c r="J53" s="68"/>
      <c r="K53" s="68"/>
    </row>
    <row r="54" spans="2:11" s="3" customFormat="1" ht="25.5" customHeight="1" x14ac:dyDescent="0.25">
      <c r="B54" s="78"/>
      <c r="C54" s="78"/>
      <c r="D54" s="13" t="s">
        <v>20</v>
      </c>
      <c r="E54" s="57">
        <f>F54+G54+H54+K54</f>
        <v>0</v>
      </c>
      <c r="F54" s="67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</row>
    <row r="55" spans="2:11" s="3" customFormat="1" ht="18.75" customHeight="1" thickBot="1" x14ac:dyDescent="0.3">
      <c r="B55" s="78"/>
      <c r="C55" s="78"/>
      <c r="D55" s="14" t="s">
        <v>13</v>
      </c>
      <c r="E55" s="58"/>
      <c r="F55" s="68"/>
      <c r="G55" s="68"/>
      <c r="H55" s="68"/>
      <c r="I55" s="68"/>
      <c r="J55" s="68"/>
      <c r="K55" s="68"/>
    </row>
    <row r="56" spans="2:11" s="3" customFormat="1" ht="28.5" customHeight="1" thickBot="1" x14ac:dyDescent="0.3">
      <c r="B56" s="78"/>
      <c r="C56" s="78"/>
      <c r="D56" s="15" t="s">
        <v>21</v>
      </c>
      <c r="E56" s="9">
        <f>F56+G56+H56+K56</f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2:11" s="3" customFormat="1" ht="12.75" customHeight="1" thickBot="1" x14ac:dyDescent="0.3">
      <c r="B57" s="78"/>
      <c r="C57" s="78"/>
      <c r="D57" s="14" t="s">
        <v>15</v>
      </c>
      <c r="E57" s="9">
        <f>F57+G57+H57+K57</f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2:11" s="3" customFormat="1" ht="37.5" customHeight="1" thickBot="1" x14ac:dyDescent="0.3">
      <c r="B58" s="87"/>
      <c r="C58" s="87"/>
      <c r="D58" s="14" t="s">
        <v>16</v>
      </c>
      <c r="E58" s="9">
        <f>F58+G58+H58+K58</f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2:11" s="3" customFormat="1" ht="16.5" thickBot="1" x14ac:dyDescent="0.3">
      <c r="B59" s="77" t="s">
        <v>25</v>
      </c>
      <c r="C59" s="52" t="s">
        <v>26</v>
      </c>
      <c r="D59" s="14" t="s">
        <v>8</v>
      </c>
      <c r="E59" s="9">
        <f>F59+G59+H59+K59+I59+J59</f>
        <v>2017.3759400000004</v>
      </c>
      <c r="F59" s="9">
        <f t="shared" ref="F59:K59" si="32">F60+F62+F64+F66+F67+F68</f>
        <v>1401.9560000000001</v>
      </c>
      <c r="G59" s="9">
        <f t="shared" si="32"/>
        <v>499.01994000000002</v>
      </c>
      <c r="H59" s="9">
        <f t="shared" si="32"/>
        <v>116.4</v>
      </c>
      <c r="I59" s="9">
        <f t="shared" ref="I59:J59" si="33">I60+I62+I64+I66+I67+I68</f>
        <v>0</v>
      </c>
      <c r="J59" s="9">
        <f t="shared" si="33"/>
        <v>0</v>
      </c>
      <c r="K59" s="9">
        <f t="shared" si="32"/>
        <v>0</v>
      </c>
    </row>
    <row r="60" spans="2:11" s="3" customFormat="1" ht="24.75" customHeight="1" x14ac:dyDescent="0.25">
      <c r="B60" s="78"/>
      <c r="C60" s="53"/>
      <c r="D60" s="13" t="s">
        <v>20</v>
      </c>
      <c r="E60" s="57">
        <f>F60+G60+H60+K60</f>
        <v>2017.3759400000004</v>
      </c>
      <c r="F60" s="67">
        <f>1216.678+179.5501+5.7279</f>
        <v>1401.9560000000001</v>
      </c>
      <c r="G60" s="67">
        <v>499.01994000000002</v>
      </c>
      <c r="H60" s="67">
        <v>116.4</v>
      </c>
      <c r="I60" s="67">
        <v>0</v>
      </c>
      <c r="J60" s="67">
        <v>0</v>
      </c>
      <c r="K60" s="67">
        <v>0</v>
      </c>
    </row>
    <row r="61" spans="2:11" s="3" customFormat="1" ht="42.75" customHeight="1" thickBot="1" x14ac:dyDescent="0.3">
      <c r="B61" s="78"/>
      <c r="C61" s="53"/>
      <c r="D61" s="14" t="s">
        <v>19</v>
      </c>
      <c r="E61" s="58"/>
      <c r="F61" s="68"/>
      <c r="G61" s="68"/>
      <c r="H61" s="68"/>
      <c r="I61" s="68"/>
      <c r="J61" s="68"/>
      <c r="K61" s="68"/>
    </row>
    <row r="62" spans="2:11" s="3" customFormat="1" ht="26.25" customHeight="1" x14ac:dyDescent="0.25">
      <c r="B62" s="78"/>
      <c r="C62" s="53"/>
      <c r="D62" s="13" t="s">
        <v>20</v>
      </c>
      <c r="E62" s="57">
        <f>F62+G62+H62+K62</f>
        <v>0</v>
      </c>
      <c r="F62" s="67">
        <v>0</v>
      </c>
      <c r="G62" s="67">
        <v>0</v>
      </c>
      <c r="H62" s="67">
        <v>0</v>
      </c>
      <c r="I62" s="67">
        <v>0</v>
      </c>
      <c r="J62" s="67">
        <v>0</v>
      </c>
      <c r="K62" s="67">
        <v>0</v>
      </c>
    </row>
    <row r="63" spans="2:11" s="3" customFormat="1" ht="39" thickBot="1" x14ac:dyDescent="0.3">
      <c r="B63" s="78"/>
      <c r="C63" s="53"/>
      <c r="D63" s="8" t="s">
        <v>11</v>
      </c>
      <c r="E63" s="58"/>
      <c r="F63" s="68"/>
      <c r="G63" s="68"/>
      <c r="H63" s="68"/>
      <c r="I63" s="68"/>
      <c r="J63" s="68"/>
      <c r="K63" s="68"/>
    </row>
    <row r="64" spans="2:11" s="3" customFormat="1" ht="28.5" customHeight="1" x14ac:dyDescent="0.25">
      <c r="B64" s="78"/>
      <c r="C64" s="53"/>
      <c r="D64" s="13" t="s">
        <v>20</v>
      </c>
      <c r="E64" s="57">
        <f>F64+G64+H64+K64</f>
        <v>0</v>
      </c>
      <c r="F64" s="67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</row>
    <row r="65" spans="2:11" s="3" customFormat="1" ht="15" customHeight="1" thickBot="1" x14ac:dyDescent="0.3">
      <c r="B65" s="78"/>
      <c r="C65" s="53"/>
      <c r="D65" s="14" t="s">
        <v>13</v>
      </c>
      <c r="E65" s="58"/>
      <c r="F65" s="68"/>
      <c r="G65" s="68"/>
      <c r="H65" s="68"/>
      <c r="I65" s="68"/>
      <c r="J65" s="68"/>
      <c r="K65" s="68"/>
    </row>
    <row r="66" spans="2:11" s="3" customFormat="1" ht="27.75" customHeight="1" thickBot="1" x14ac:dyDescent="0.3">
      <c r="B66" s="78"/>
      <c r="C66" s="53"/>
      <c r="D66" s="15" t="s">
        <v>21</v>
      </c>
      <c r="E66" s="9">
        <f>F66+G66+H66+K66</f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2:11" s="3" customFormat="1" ht="16.5" thickBot="1" x14ac:dyDescent="0.3">
      <c r="B67" s="78"/>
      <c r="C67" s="53"/>
      <c r="D67" s="14" t="s">
        <v>15</v>
      </c>
      <c r="E67" s="9">
        <f>F67+G67+H67+K67</f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2:11" s="3" customFormat="1" ht="33" customHeight="1" thickBot="1" x14ac:dyDescent="0.3">
      <c r="B68" s="87"/>
      <c r="C68" s="54"/>
      <c r="D68" s="14" t="s">
        <v>16</v>
      </c>
      <c r="E68" s="9">
        <f>F68+G68+H68+K68</f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2:11" s="3" customFormat="1" ht="16.5" thickBot="1" x14ac:dyDescent="0.3">
      <c r="B69" s="77" t="s">
        <v>27</v>
      </c>
      <c r="C69" s="52" t="s">
        <v>89</v>
      </c>
      <c r="D69" s="11" t="s">
        <v>8</v>
      </c>
      <c r="E69" s="9">
        <f>F69+G69+H69+K69+I69+J69</f>
        <v>349.13117999999997</v>
      </c>
      <c r="F69" s="9">
        <f t="shared" ref="F69:K69" si="34">F70+F72+F74+F76+F77+F78</f>
        <v>349.13117999999997</v>
      </c>
      <c r="G69" s="9">
        <f t="shared" si="34"/>
        <v>0</v>
      </c>
      <c r="H69" s="9">
        <f t="shared" si="34"/>
        <v>0</v>
      </c>
      <c r="I69" s="9">
        <f t="shared" ref="I69:J69" si="35">I70+I72+I74+I76+I77+I78</f>
        <v>0</v>
      </c>
      <c r="J69" s="9">
        <f t="shared" si="35"/>
        <v>0</v>
      </c>
      <c r="K69" s="9">
        <f t="shared" si="34"/>
        <v>0</v>
      </c>
    </row>
    <row r="70" spans="2:11" s="3" customFormat="1" ht="21.75" customHeight="1" x14ac:dyDescent="0.25">
      <c r="B70" s="78"/>
      <c r="C70" s="53"/>
      <c r="D70" s="13" t="s">
        <v>20</v>
      </c>
      <c r="E70" s="57">
        <f>F70+G70+H70+K70+I70+J70</f>
        <v>349.13117999999997</v>
      </c>
      <c r="F70" s="67">
        <f>350-0.86882</f>
        <v>349.13117999999997</v>
      </c>
      <c r="G70" s="67">
        <v>0</v>
      </c>
      <c r="H70" s="67">
        <v>0</v>
      </c>
      <c r="I70" s="67">
        <v>0</v>
      </c>
      <c r="J70" s="67">
        <v>0</v>
      </c>
      <c r="K70" s="67">
        <v>0</v>
      </c>
    </row>
    <row r="71" spans="2:11" s="3" customFormat="1" ht="43.5" customHeight="1" thickBot="1" x14ac:dyDescent="0.3">
      <c r="B71" s="78"/>
      <c r="C71" s="53"/>
      <c r="D71" s="14" t="s">
        <v>19</v>
      </c>
      <c r="E71" s="58"/>
      <c r="F71" s="68"/>
      <c r="G71" s="68"/>
      <c r="H71" s="68"/>
      <c r="I71" s="68"/>
      <c r="J71" s="68"/>
      <c r="K71" s="68"/>
    </row>
    <row r="72" spans="2:11" s="3" customFormat="1" ht="17.25" customHeight="1" x14ac:dyDescent="0.25">
      <c r="B72" s="78"/>
      <c r="C72" s="53"/>
      <c r="D72" s="13" t="s">
        <v>20</v>
      </c>
      <c r="E72" s="57">
        <f>F72+G72+H72+K72</f>
        <v>0</v>
      </c>
      <c r="F72" s="67">
        <v>0</v>
      </c>
      <c r="G72" s="57">
        <v>0</v>
      </c>
      <c r="H72" s="57">
        <v>0</v>
      </c>
      <c r="I72" s="67">
        <v>0</v>
      </c>
      <c r="J72" s="67">
        <v>0</v>
      </c>
      <c r="K72" s="67">
        <v>0</v>
      </c>
    </row>
    <row r="73" spans="2:11" s="3" customFormat="1" ht="42" customHeight="1" thickBot="1" x14ac:dyDescent="0.3">
      <c r="B73" s="78"/>
      <c r="C73" s="53"/>
      <c r="D73" s="8" t="s">
        <v>11</v>
      </c>
      <c r="E73" s="58"/>
      <c r="F73" s="68"/>
      <c r="G73" s="58"/>
      <c r="H73" s="58"/>
      <c r="I73" s="68"/>
      <c r="J73" s="68"/>
      <c r="K73" s="68"/>
    </row>
    <row r="74" spans="2:11" s="3" customFormat="1" ht="26.25" customHeight="1" x14ac:dyDescent="0.25">
      <c r="B74" s="78"/>
      <c r="C74" s="53"/>
      <c r="D74" s="13" t="s">
        <v>20</v>
      </c>
      <c r="E74" s="57">
        <f>F74+G74+H74+K74</f>
        <v>0</v>
      </c>
      <c r="F74" s="67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</row>
    <row r="75" spans="2:11" s="3" customFormat="1" ht="16.5" customHeight="1" thickBot="1" x14ac:dyDescent="0.3">
      <c r="B75" s="78"/>
      <c r="C75" s="53"/>
      <c r="D75" s="14" t="s">
        <v>13</v>
      </c>
      <c r="E75" s="58"/>
      <c r="F75" s="68"/>
      <c r="G75" s="68"/>
      <c r="H75" s="68"/>
      <c r="I75" s="68"/>
      <c r="J75" s="68"/>
      <c r="K75" s="68"/>
    </row>
    <row r="76" spans="2:11" s="3" customFormat="1" ht="28.5" customHeight="1" thickBot="1" x14ac:dyDescent="0.3">
      <c r="B76" s="78"/>
      <c r="C76" s="53"/>
      <c r="D76" s="14" t="s">
        <v>28</v>
      </c>
      <c r="E76" s="9">
        <f>F76+G76+H76+K76</f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2:11" s="3" customFormat="1" ht="16.5" customHeight="1" thickBot="1" x14ac:dyDescent="0.3">
      <c r="B77" s="78"/>
      <c r="C77" s="53"/>
      <c r="D77" s="14" t="s">
        <v>15</v>
      </c>
      <c r="E77" s="9">
        <f>F77+G77+H77+K77</f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2:11" s="3" customFormat="1" ht="33.75" customHeight="1" thickBot="1" x14ac:dyDescent="0.3">
      <c r="B78" s="87"/>
      <c r="C78" s="54"/>
      <c r="D78" s="14" t="s">
        <v>16</v>
      </c>
      <c r="E78" s="9">
        <f>F78+G78+H78+K78</f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2:11" s="3" customFormat="1" ht="16.5" thickBot="1" x14ac:dyDescent="0.3">
      <c r="B79" s="65" t="s">
        <v>59</v>
      </c>
      <c r="C79" s="52" t="s">
        <v>88</v>
      </c>
      <c r="D79" s="11" t="s">
        <v>8</v>
      </c>
      <c r="E79" s="9">
        <f>F79+G79+H79+K79+I79+J79</f>
        <v>1808.8439499999999</v>
      </c>
      <c r="F79" s="9">
        <f t="shared" ref="F79:K79" si="36">F80+F82+F84+F86+F87+F88</f>
        <v>598.75199999999995</v>
      </c>
      <c r="G79" s="9">
        <f t="shared" si="36"/>
        <v>0</v>
      </c>
      <c r="H79" s="9">
        <f t="shared" si="36"/>
        <v>0</v>
      </c>
      <c r="I79" s="42">
        <f t="shared" ref="I79:J79" si="37">I80+I82+I84+I86+I87+I88</f>
        <v>1210.09195</v>
      </c>
      <c r="J79" s="9">
        <f t="shared" si="37"/>
        <v>0</v>
      </c>
      <c r="K79" s="9">
        <f t="shared" si="36"/>
        <v>0</v>
      </c>
    </row>
    <row r="80" spans="2:11" s="3" customFormat="1" ht="33" customHeight="1" x14ac:dyDescent="0.25">
      <c r="B80" s="69"/>
      <c r="C80" s="53"/>
      <c r="D80" s="13" t="s">
        <v>20</v>
      </c>
      <c r="E80" s="57">
        <f>F80+G80+H80+K80+I80+J80</f>
        <v>1808.8439499999999</v>
      </c>
      <c r="F80" s="67">
        <v>598.75199999999995</v>
      </c>
      <c r="G80" s="67">
        <v>0</v>
      </c>
      <c r="H80" s="67">
        <v>0</v>
      </c>
      <c r="I80" s="75">
        <v>1210.09195</v>
      </c>
      <c r="J80" s="57">
        <v>0</v>
      </c>
      <c r="K80" s="57">
        <v>0</v>
      </c>
    </row>
    <row r="81" spans="2:11" s="3" customFormat="1" ht="41.25" customHeight="1" thickBot="1" x14ac:dyDescent="0.3">
      <c r="B81" s="69"/>
      <c r="C81" s="53"/>
      <c r="D81" s="14" t="s">
        <v>19</v>
      </c>
      <c r="E81" s="58"/>
      <c r="F81" s="68"/>
      <c r="G81" s="68"/>
      <c r="H81" s="68"/>
      <c r="I81" s="76"/>
      <c r="J81" s="58"/>
      <c r="K81" s="58"/>
    </row>
    <row r="82" spans="2:11" s="3" customFormat="1" ht="27" customHeight="1" x14ac:dyDescent="0.25">
      <c r="B82" s="69"/>
      <c r="C82" s="53"/>
      <c r="D82" s="13" t="s">
        <v>20</v>
      </c>
      <c r="E82" s="57">
        <f>F82+G82+H82+K82</f>
        <v>0</v>
      </c>
      <c r="F82" s="67">
        <v>0</v>
      </c>
      <c r="G82" s="57">
        <v>0</v>
      </c>
      <c r="H82" s="57">
        <v>0</v>
      </c>
      <c r="I82" s="57">
        <v>0</v>
      </c>
      <c r="J82" s="57">
        <v>0</v>
      </c>
      <c r="K82" s="57">
        <v>0</v>
      </c>
    </row>
    <row r="83" spans="2:11" s="3" customFormat="1" ht="39" thickBot="1" x14ac:dyDescent="0.3">
      <c r="B83" s="69"/>
      <c r="C83" s="53"/>
      <c r="D83" s="8" t="s">
        <v>11</v>
      </c>
      <c r="E83" s="58"/>
      <c r="F83" s="68"/>
      <c r="G83" s="58"/>
      <c r="H83" s="58"/>
      <c r="I83" s="58"/>
      <c r="J83" s="58"/>
      <c r="K83" s="58"/>
    </row>
    <row r="84" spans="2:11" s="3" customFormat="1" ht="25.5" customHeight="1" x14ac:dyDescent="0.25">
      <c r="B84" s="69"/>
      <c r="C84" s="53"/>
      <c r="D84" s="13" t="s">
        <v>20</v>
      </c>
      <c r="E84" s="57">
        <f>F84+G84+H84+K84</f>
        <v>0</v>
      </c>
      <c r="F84" s="67">
        <v>0</v>
      </c>
      <c r="G84" s="57">
        <v>0</v>
      </c>
      <c r="H84" s="57">
        <v>0</v>
      </c>
      <c r="I84" s="57">
        <v>0</v>
      </c>
      <c r="J84" s="57">
        <v>0</v>
      </c>
      <c r="K84" s="57">
        <v>0</v>
      </c>
    </row>
    <row r="85" spans="2:11" s="3" customFormat="1" ht="17.25" customHeight="1" thickBot="1" x14ac:dyDescent="0.3">
      <c r="B85" s="69"/>
      <c r="C85" s="53"/>
      <c r="D85" s="14" t="s">
        <v>13</v>
      </c>
      <c r="E85" s="58"/>
      <c r="F85" s="68"/>
      <c r="G85" s="58"/>
      <c r="H85" s="58"/>
      <c r="I85" s="58"/>
      <c r="J85" s="58"/>
      <c r="K85" s="58"/>
    </row>
    <row r="86" spans="2:11" s="3" customFormat="1" ht="27.75" customHeight="1" thickBot="1" x14ac:dyDescent="0.3">
      <c r="B86" s="69"/>
      <c r="C86" s="53"/>
      <c r="D86" s="15" t="s">
        <v>21</v>
      </c>
      <c r="E86" s="9">
        <f>F86+G86+H86+K86</f>
        <v>0</v>
      </c>
      <c r="F86" s="9">
        <v>0</v>
      </c>
      <c r="G86" s="9">
        <v>0</v>
      </c>
      <c r="H86" s="9">
        <v>0</v>
      </c>
      <c r="I86" s="10">
        <v>0</v>
      </c>
      <c r="J86" s="10">
        <v>0</v>
      </c>
      <c r="K86" s="10">
        <v>0</v>
      </c>
    </row>
    <row r="87" spans="2:11" s="3" customFormat="1" ht="16.5" thickBot="1" x14ac:dyDescent="0.3">
      <c r="B87" s="69"/>
      <c r="C87" s="53"/>
      <c r="D87" s="14" t="s">
        <v>15</v>
      </c>
      <c r="E87" s="9">
        <f>F87+G87+H87+K87</f>
        <v>0</v>
      </c>
      <c r="F87" s="9">
        <v>0</v>
      </c>
      <c r="G87" s="9">
        <v>0</v>
      </c>
      <c r="H87" s="9">
        <v>0</v>
      </c>
      <c r="I87" s="10">
        <v>0</v>
      </c>
      <c r="J87" s="10">
        <v>0</v>
      </c>
      <c r="K87" s="10">
        <v>0</v>
      </c>
    </row>
    <row r="88" spans="2:11" s="3" customFormat="1" ht="30.75" customHeight="1" thickBot="1" x14ac:dyDescent="0.3">
      <c r="B88" s="66"/>
      <c r="C88" s="54"/>
      <c r="D88" s="14" t="s">
        <v>16</v>
      </c>
      <c r="E88" s="9">
        <f>F88+G88+H88+K88</f>
        <v>0</v>
      </c>
      <c r="F88" s="9">
        <v>0</v>
      </c>
      <c r="G88" s="9">
        <v>0</v>
      </c>
      <c r="H88" s="9">
        <v>0</v>
      </c>
      <c r="I88" s="10">
        <v>0</v>
      </c>
      <c r="J88" s="10">
        <v>0</v>
      </c>
      <c r="K88" s="10">
        <v>0</v>
      </c>
    </row>
    <row r="89" spans="2:11" s="3" customFormat="1" ht="30" customHeight="1" thickBot="1" x14ac:dyDescent="0.3">
      <c r="B89" s="65" t="s">
        <v>64</v>
      </c>
      <c r="C89" s="65" t="s">
        <v>65</v>
      </c>
      <c r="D89" s="11" t="s">
        <v>8</v>
      </c>
      <c r="E89" s="9">
        <f>E90+E92+E94+E96+E97+E98+E99</f>
        <v>676</v>
      </c>
      <c r="F89" s="9">
        <v>0</v>
      </c>
      <c r="G89" s="9">
        <f>G90+G92+G94+G96+G97+G98+G99</f>
        <v>676</v>
      </c>
      <c r="H89" s="9">
        <v>0</v>
      </c>
      <c r="I89" s="10">
        <v>0</v>
      </c>
      <c r="J89" s="10">
        <v>0</v>
      </c>
      <c r="K89" s="10">
        <v>0</v>
      </c>
    </row>
    <row r="90" spans="2:11" s="3" customFormat="1" ht="29.25" customHeight="1" x14ac:dyDescent="0.25">
      <c r="B90" s="69"/>
      <c r="C90" s="69"/>
      <c r="D90" s="13" t="s">
        <v>20</v>
      </c>
      <c r="E90" s="67">
        <v>67</v>
      </c>
      <c r="F90" s="67">
        <v>0</v>
      </c>
      <c r="G90" s="67">
        <v>67</v>
      </c>
      <c r="H90" s="67">
        <v>0</v>
      </c>
      <c r="I90" s="67">
        <v>0</v>
      </c>
      <c r="J90" s="67">
        <v>0</v>
      </c>
      <c r="K90" s="67">
        <v>0</v>
      </c>
    </row>
    <row r="91" spans="2:11" s="3" customFormat="1" ht="39" customHeight="1" thickBot="1" x14ac:dyDescent="0.3">
      <c r="B91" s="69"/>
      <c r="C91" s="69"/>
      <c r="D91" s="14" t="s">
        <v>19</v>
      </c>
      <c r="E91" s="68"/>
      <c r="F91" s="68"/>
      <c r="G91" s="68"/>
      <c r="H91" s="68"/>
      <c r="I91" s="68"/>
      <c r="J91" s="68"/>
      <c r="K91" s="68"/>
    </row>
    <row r="92" spans="2:11" s="3" customFormat="1" ht="29.25" customHeight="1" x14ac:dyDescent="0.25">
      <c r="B92" s="69"/>
      <c r="C92" s="69"/>
      <c r="D92" s="13" t="s">
        <v>20</v>
      </c>
      <c r="E92" s="67">
        <f>F92+G92+H92+K92</f>
        <v>600</v>
      </c>
      <c r="F92" s="67">
        <v>0</v>
      </c>
      <c r="G92" s="67">
        <v>600</v>
      </c>
      <c r="H92" s="67">
        <v>0</v>
      </c>
      <c r="I92" s="67">
        <v>0</v>
      </c>
      <c r="J92" s="67">
        <v>0</v>
      </c>
      <c r="K92" s="67">
        <v>0</v>
      </c>
    </row>
    <row r="93" spans="2:11" s="3" customFormat="1" ht="39" customHeight="1" thickBot="1" x14ac:dyDescent="0.3">
      <c r="B93" s="69"/>
      <c r="C93" s="69"/>
      <c r="D93" s="8" t="s">
        <v>11</v>
      </c>
      <c r="E93" s="68"/>
      <c r="F93" s="68"/>
      <c r="G93" s="68"/>
      <c r="H93" s="68"/>
      <c r="I93" s="68"/>
      <c r="J93" s="68"/>
      <c r="K93" s="68"/>
    </row>
    <row r="94" spans="2:11" s="3" customFormat="1" ht="22.5" customHeight="1" x14ac:dyDescent="0.25">
      <c r="B94" s="69"/>
      <c r="C94" s="69"/>
      <c r="D94" s="13" t="s">
        <v>20</v>
      </c>
      <c r="E94" s="67">
        <v>0</v>
      </c>
      <c r="F94" s="67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</row>
    <row r="95" spans="2:11" s="3" customFormat="1" ht="20.25" customHeight="1" thickBot="1" x14ac:dyDescent="0.3">
      <c r="B95" s="69"/>
      <c r="C95" s="69"/>
      <c r="D95" s="14" t="s">
        <v>13</v>
      </c>
      <c r="E95" s="68"/>
      <c r="F95" s="68"/>
      <c r="G95" s="68"/>
      <c r="H95" s="68"/>
      <c r="I95" s="68"/>
      <c r="J95" s="68"/>
      <c r="K95" s="68"/>
    </row>
    <row r="96" spans="2:11" s="3" customFormat="1" ht="32.25" customHeight="1" thickBot="1" x14ac:dyDescent="0.3">
      <c r="B96" s="69"/>
      <c r="C96" s="69"/>
      <c r="D96" s="15" t="s">
        <v>21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2:11" s="3" customFormat="1" ht="30" customHeight="1" thickBot="1" x14ac:dyDescent="0.3">
      <c r="B97" s="69"/>
      <c r="C97" s="69"/>
      <c r="D97" s="14" t="s">
        <v>15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2:11" s="3" customFormat="1" ht="39.75" customHeight="1" thickBot="1" x14ac:dyDescent="0.3">
      <c r="B98" s="69"/>
      <c r="C98" s="69"/>
      <c r="D98" s="14" t="s">
        <v>16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2:11" s="3" customFormat="1" ht="33" customHeight="1" thickBot="1" x14ac:dyDescent="0.3">
      <c r="B99" s="66"/>
      <c r="C99" s="66"/>
      <c r="D99" s="14" t="s">
        <v>69</v>
      </c>
      <c r="E99" s="10">
        <f>F99+G99+H99+K99</f>
        <v>9</v>
      </c>
      <c r="F99" s="10">
        <v>0</v>
      </c>
      <c r="G99" s="10">
        <v>9</v>
      </c>
      <c r="H99" s="10">
        <v>0</v>
      </c>
      <c r="I99" s="10">
        <v>0</v>
      </c>
      <c r="J99" s="10">
        <v>0</v>
      </c>
      <c r="K99" s="10">
        <v>0</v>
      </c>
    </row>
    <row r="100" spans="2:11" s="3" customFormat="1" ht="32.25" customHeight="1" thickBot="1" x14ac:dyDescent="0.3">
      <c r="B100" s="65" t="s">
        <v>70</v>
      </c>
      <c r="C100" s="65" t="s">
        <v>71</v>
      </c>
      <c r="D100" s="11" t="s">
        <v>8</v>
      </c>
      <c r="E100" s="9">
        <f>F100+G100+H100+K100+I100+J100</f>
        <v>39.063029999999998</v>
      </c>
      <c r="F100" s="9">
        <f t="shared" ref="F100:K100" si="38">F101+F103+F105+F107+F108+F109+F110</f>
        <v>0</v>
      </c>
      <c r="G100" s="9">
        <f t="shared" si="38"/>
        <v>39.063029999999998</v>
      </c>
      <c r="H100" s="9">
        <f t="shared" si="38"/>
        <v>0</v>
      </c>
      <c r="I100" s="9">
        <f t="shared" si="38"/>
        <v>0</v>
      </c>
      <c r="J100" s="9">
        <f t="shared" si="38"/>
        <v>0</v>
      </c>
      <c r="K100" s="9">
        <f t="shared" si="38"/>
        <v>0</v>
      </c>
    </row>
    <row r="101" spans="2:11" s="3" customFormat="1" ht="21.75" customHeight="1" x14ac:dyDescent="0.25">
      <c r="B101" s="69"/>
      <c r="C101" s="69"/>
      <c r="D101" s="13" t="s">
        <v>20</v>
      </c>
      <c r="E101" s="67">
        <f>F101+G101+H101+I101+K101</f>
        <v>39.063029999999998</v>
      </c>
      <c r="F101" s="67">
        <v>0</v>
      </c>
      <c r="G101" s="67">
        <v>39.063029999999998</v>
      </c>
      <c r="H101" s="67">
        <v>0</v>
      </c>
      <c r="I101" s="67">
        <v>0</v>
      </c>
      <c r="J101" s="67">
        <v>0</v>
      </c>
      <c r="K101" s="67">
        <v>0</v>
      </c>
    </row>
    <row r="102" spans="2:11" s="3" customFormat="1" ht="39.75" customHeight="1" thickBot="1" x14ac:dyDescent="0.3">
      <c r="B102" s="69"/>
      <c r="C102" s="69"/>
      <c r="D102" s="14" t="s">
        <v>19</v>
      </c>
      <c r="E102" s="68"/>
      <c r="F102" s="68"/>
      <c r="G102" s="68"/>
      <c r="H102" s="68"/>
      <c r="I102" s="68"/>
      <c r="J102" s="68"/>
      <c r="K102" s="68"/>
    </row>
    <row r="103" spans="2:11" s="3" customFormat="1" ht="18" customHeight="1" x14ac:dyDescent="0.25">
      <c r="B103" s="69"/>
      <c r="C103" s="69"/>
      <c r="D103" s="13" t="s">
        <v>20</v>
      </c>
      <c r="E103" s="67">
        <v>0</v>
      </c>
      <c r="F103" s="67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</row>
    <row r="104" spans="2:11" s="3" customFormat="1" ht="36.75" customHeight="1" thickBot="1" x14ac:dyDescent="0.3">
      <c r="B104" s="69"/>
      <c r="C104" s="69"/>
      <c r="D104" s="8" t="s">
        <v>11</v>
      </c>
      <c r="E104" s="68"/>
      <c r="F104" s="68"/>
      <c r="G104" s="68"/>
      <c r="H104" s="68"/>
      <c r="I104" s="68"/>
      <c r="J104" s="68"/>
      <c r="K104" s="68"/>
    </row>
    <row r="105" spans="2:11" s="3" customFormat="1" ht="27.75" customHeight="1" x14ac:dyDescent="0.25">
      <c r="B105" s="69"/>
      <c r="C105" s="69"/>
      <c r="D105" s="13" t="s">
        <v>20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</row>
    <row r="106" spans="2:11" s="3" customFormat="1" ht="12.75" hidden="1" customHeight="1" thickBot="1" x14ac:dyDescent="0.3">
      <c r="B106" s="69"/>
      <c r="C106" s="69"/>
      <c r="D106" s="14" t="s">
        <v>13</v>
      </c>
      <c r="E106" s="68"/>
      <c r="F106" s="68"/>
      <c r="G106" s="68"/>
      <c r="H106" s="68"/>
      <c r="I106" s="68"/>
      <c r="J106" s="68"/>
      <c r="K106" s="68"/>
    </row>
    <row r="107" spans="2:11" s="3" customFormat="1" ht="29.25" customHeight="1" thickBot="1" x14ac:dyDescent="0.3">
      <c r="B107" s="69"/>
      <c r="C107" s="69"/>
      <c r="D107" s="15" t="s">
        <v>21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2:11" s="3" customFormat="1" ht="22.5" customHeight="1" thickBot="1" x14ac:dyDescent="0.3">
      <c r="B108" s="69"/>
      <c r="C108" s="69"/>
      <c r="D108" s="14" t="s">
        <v>15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  <row r="109" spans="2:11" s="3" customFormat="1" ht="24" customHeight="1" thickBot="1" x14ac:dyDescent="0.3">
      <c r="B109" s="69"/>
      <c r="C109" s="69"/>
      <c r="D109" s="14" t="s">
        <v>16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</row>
    <row r="110" spans="2:11" s="3" customFormat="1" ht="29.25" customHeight="1" thickBot="1" x14ac:dyDescent="0.3">
      <c r="B110" s="66"/>
      <c r="C110" s="66"/>
      <c r="D110" s="14" t="s">
        <v>69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</row>
    <row r="111" spans="2:11" s="3" customFormat="1" ht="24" customHeight="1" thickBot="1" x14ac:dyDescent="0.3">
      <c r="B111" s="59" t="s">
        <v>72</v>
      </c>
      <c r="C111" s="59" t="s">
        <v>75</v>
      </c>
      <c r="D111" s="11" t="s">
        <v>8</v>
      </c>
      <c r="E111" s="9">
        <f>F111+G111+H111+K111+I111+J111</f>
        <v>3492.3181199999999</v>
      </c>
      <c r="F111" s="9">
        <f t="shared" ref="F111:K111" si="39">F112+F114+F116+F118+F119+F120+F121</f>
        <v>0</v>
      </c>
      <c r="G111" s="9">
        <f t="shared" si="39"/>
        <v>2390.116</v>
      </c>
      <c r="H111" s="9">
        <f t="shared" si="39"/>
        <v>302.20211999999998</v>
      </c>
      <c r="I111" s="42">
        <f t="shared" si="39"/>
        <v>800</v>
      </c>
      <c r="J111" s="9">
        <f t="shared" si="39"/>
        <v>0</v>
      </c>
      <c r="K111" s="9">
        <f t="shared" si="39"/>
        <v>0</v>
      </c>
    </row>
    <row r="112" spans="2:11" s="3" customFormat="1" ht="23.25" customHeight="1" x14ac:dyDescent="0.25">
      <c r="B112" s="60"/>
      <c r="C112" s="60"/>
      <c r="D112" s="17" t="s">
        <v>20</v>
      </c>
      <c r="E112" s="57">
        <f>F112+G112+H112+I112+J112+K112</f>
        <v>3492.3181199999999</v>
      </c>
      <c r="F112" s="57">
        <v>0</v>
      </c>
      <c r="G112" s="57">
        <v>2390.116</v>
      </c>
      <c r="H112" s="57">
        <v>302.20211999999998</v>
      </c>
      <c r="I112" s="75">
        <v>800</v>
      </c>
      <c r="J112" s="57">
        <v>0</v>
      </c>
      <c r="K112" s="57">
        <v>0</v>
      </c>
    </row>
    <row r="113" spans="2:11" s="3" customFormat="1" ht="56.25" customHeight="1" thickBot="1" x14ac:dyDescent="0.3">
      <c r="B113" s="60"/>
      <c r="C113" s="60"/>
      <c r="D113" s="11" t="s">
        <v>19</v>
      </c>
      <c r="E113" s="58"/>
      <c r="F113" s="58"/>
      <c r="G113" s="58"/>
      <c r="H113" s="58"/>
      <c r="I113" s="76"/>
      <c r="J113" s="58"/>
      <c r="K113" s="58"/>
    </row>
    <row r="114" spans="2:11" s="3" customFormat="1" ht="24.75" customHeight="1" x14ac:dyDescent="0.25">
      <c r="B114" s="60"/>
      <c r="C114" s="60"/>
      <c r="D114" s="17" t="s">
        <v>20</v>
      </c>
      <c r="E114" s="57">
        <v>0</v>
      </c>
      <c r="F114" s="57">
        <v>0</v>
      </c>
      <c r="G114" s="57">
        <v>0</v>
      </c>
      <c r="H114" s="57">
        <v>0</v>
      </c>
      <c r="I114" s="57">
        <v>0</v>
      </c>
      <c r="J114" s="57">
        <v>0</v>
      </c>
      <c r="K114" s="57">
        <v>0</v>
      </c>
    </row>
    <row r="115" spans="2:11" s="3" customFormat="1" ht="39.75" customHeight="1" thickBot="1" x14ac:dyDescent="0.3">
      <c r="B115" s="60"/>
      <c r="C115" s="60"/>
      <c r="D115" s="18" t="s">
        <v>11</v>
      </c>
      <c r="E115" s="58"/>
      <c r="F115" s="58"/>
      <c r="G115" s="58"/>
      <c r="H115" s="58"/>
      <c r="I115" s="58"/>
      <c r="J115" s="58"/>
      <c r="K115" s="58"/>
    </row>
    <row r="116" spans="2:11" s="3" customFormat="1" ht="26.25" customHeight="1" x14ac:dyDescent="0.25">
      <c r="B116" s="60"/>
      <c r="C116" s="60"/>
      <c r="D116" s="17" t="s">
        <v>20</v>
      </c>
      <c r="E116" s="57">
        <v>0</v>
      </c>
      <c r="F116" s="57">
        <v>0</v>
      </c>
      <c r="G116" s="57">
        <v>0</v>
      </c>
      <c r="H116" s="57">
        <v>0</v>
      </c>
      <c r="I116" s="57">
        <v>0</v>
      </c>
      <c r="J116" s="57">
        <v>0</v>
      </c>
      <c r="K116" s="57">
        <v>0</v>
      </c>
    </row>
    <row r="117" spans="2:11" s="3" customFormat="1" ht="24.75" customHeight="1" thickBot="1" x14ac:dyDescent="0.3">
      <c r="B117" s="60"/>
      <c r="C117" s="60"/>
      <c r="D117" s="11" t="s">
        <v>13</v>
      </c>
      <c r="E117" s="58"/>
      <c r="F117" s="58"/>
      <c r="G117" s="58"/>
      <c r="H117" s="58"/>
      <c r="I117" s="58"/>
      <c r="J117" s="58"/>
      <c r="K117" s="58"/>
    </row>
    <row r="118" spans="2:11" s="3" customFormat="1" ht="39.75" customHeight="1" thickBot="1" x14ac:dyDescent="0.3">
      <c r="B118" s="60"/>
      <c r="C118" s="60"/>
      <c r="D118" s="19" t="s">
        <v>21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</row>
    <row r="119" spans="2:11" s="3" customFormat="1" ht="18.75" customHeight="1" thickBot="1" x14ac:dyDescent="0.3">
      <c r="B119" s="60"/>
      <c r="C119" s="60"/>
      <c r="D119" s="11" t="s">
        <v>15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</row>
    <row r="120" spans="2:11" s="3" customFormat="1" ht="42" customHeight="1" thickBot="1" x14ac:dyDescent="0.3">
      <c r="B120" s="60"/>
      <c r="C120" s="60"/>
      <c r="D120" s="11" t="s">
        <v>16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</row>
    <row r="121" spans="2:11" s="3" customFormat="1" ht="37.5" customHeight="1" thickBot="1" x14ac:dyDescent="0.3">
      <c r="B121" s="61"/>
      <c r="C121" s="61"/>
      <c r="D121" s="11" t="s">
        <v>69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</row>
    <row r="122" spans="2:11" s="3" customFormat="1" ht="24" customHeight="1" thickBot="1" x14ac:dyDescent="0.3">
      <c r="B122" s="65" t="s">
        <v>73</v>
      </c>
      <c r="C122" s="65" t="s">
        <v>76</v>
      </c>
      <c r="D122" s="11" t="s">
        <v>8</v>
      </c>
      <c r="E122" s="9">
        <f>F122+G122+H122+K122+I122+J122</f>
        <v>1634.5856000000001</v>
      </c>
      <c r="F122" s="9">
        <f>F123+F125+F127+F129+F130+F131+F132</f>
        <v>0</v>
      </c>
      <c r="G122" s="9">
        <f t="shared" ref="G122:K122" si="40">G123+G125+G127+G129+G130+G131+G132</f>
        <v>1634.5856000000001</v>
      </c>
      <c r="H122" s="9">
        <f t="shared" si="40"/>
        <v>0</v>
      </c>
      <c r="I122" s="9">
        <f t="shared" ref="I122:J122" si="41">I123+I125+I127+I129+I130+I131+I132</f>
        <v>0</v>
      </c>
      <c r="J122" s="9">
        <f t="shared" si="41"/>
        <v>0</v>
      </c>
      <c r="K122" s="9">
        <f t="shared" si="40"/>
        <v>0</v>
      </c>
    </row>
    <row r="123" spans="2:11" s="3" customFormat="1" ht="26.25" customHeight="1" x14ac:dyDescent="0.25">
      <c r="B123" s="69"/>
      <c r="C123" s="69"/>
      <c r="D123" s="13" t="s">
        <v>20</v>
      </c>
      <c r="E123" s="67">
        <f>F123+G123+H123+K123</f>
        <v>1634.5856000000001</v>
      </c>
      <c r="F123" s="67">
        <v>0</v>
      </c>
      <c r="G123" s="67">
        <v>1634.5856000000001</v>
      </c>
      <c r="H123" s="67">
        <v>0</v>
      </c>
      <c r="I123" s="67">
        <v>0</v>
      </c>
      <c r="J123" s="67">
        <v>0</v>
      </c>
      <c r="K123" s="67">
        <v>0</v>
      </c>
    </row>
    <row r="124" spans="2:11" s="3" customFormat="1" ht="40.5" customHeight="1" thickBot="1" x14ac:dyDescent="0.3">
      <c r="B124" s="69"/>
      <c r="C124" s="69"/>
      <c r="D124" s="14" t="s">
        <v>19</v>
      </c>
      <c r="E124" s="68"/>
      <c r="F124" s="68"/>
      <c r="G124" s="68"/>
      <c r="H124" s="68"/>
      <c r="I124" s="68"/>
      <c r="J124" s="68"/>
      <c r="K124" s="68"/>
    </row>
    <row r="125" spans="2:11" s="3" customFormat="1" ht="28.5" customHeight="1" x14ac:dyDescent="0.25">
      <c r="B125" s="69"/>
      <c r="C125" s="69"/>
      <c r="D125" s="13" t="s">
        <v>20</v>
      </c>
      <c r="E125" s="67">
        <v>0</v>
      </c>
      <c r="F125" s="67">
        <v>0</v>
      </c>
      <c r="G125" s="67">
        <v>0</v>
      </c>
      <c r="H125" s="67">
        <v>0</v>
      </c>
      <c r="I125" s="67">
        <v>0</v>
      </c>
      <c r="J125" s="67">
        <v>0</v>
      </c>
      <c r="K125" s="67">
        <v>0</v>
      </c>
    </row>
    <row r="126" spans="2:11" s="3" customFormat="1" ht="39.75" customHeight="1" thickBot="1" x14ac:dyDescent="0.3">
      <c r="B126" s="69"/>
      <c r="C126" s="69"/>
      <c r="D126" s="8" t="s">
        <v>11</v>
      </c>
      <c r="E126" s="68"/>
      <c r="F126" s="68"/>
      <c r="G126" s="68"/>
      <c r="H126" s="68"/>
      <c r="I126" s="68"/>
      <c r="J126" s="68"/>
      <c r="K126" s="68"/>
    </row>
    <row r="127" spans="2:11" s="3" customFormat="1" ht="26.25" customHeight="1" x14ac:dyDescent="0.25">
      <c r="B127" s="69"/>
      <c r="C127" s="69"/>
      <c r="D127" s="13" t="s">
        <v>20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J127" s="67">
        <v>0</v>
      </c>
      <c r="K127" s="67">
        <v>0</v>
      </c>
    </row>
    <row r="128" spans="2:11" s="3" customFormat="1" ht="27.75" customHeight="1" thickBot="1" x14ac:dyDescent="0.3">
      <c r="B128" s="69"/>
      <c r="C128" s="69"/>
      <c r="D128" s="14" t="s">
        <v>13</v>
      </c>
      <c r="E128" s="68"/>
      <c r="F128" s="68"/>
      <c r="G128" s="68"/>
      <c r="H128" s="68"/>
      <c r="I128" s="68"/>
      <c r="J128" s="68"/>
      <c r="K128" s="68"/>
    </row>
    <row r="129" spans="2:11" s="3" customFormat="1" ht="33" customHeight="1" thickBot="1" x14ac:dyDescent="0.3">
      <c r="B129" s="69"/>
      <c r="C129" s="69"/>
      <c r="D129" s="15" t="s">
        <v>21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</row>
    <row r="130" spans="2:11" s="3" customFormat="1" ht="27" customHeight="1" thickBot="1" x14ac:dyDescent="0.3">
      <c r="B130" s="69"/>
      <c r="C130" s="69"/>
      <c r="D130" s="14" t="s">
        <v>15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</row>
    <row r="131" spans="2:11" s="3" customFormat="1" ht="31.5" customHeight="1" thickBot="1" x14ac:dyDescent="0.3">
      <c r="B131" s="69"/>
      <c r="C131" s="69"/>
      <c r="D131" s="14" t="s">
        <v>16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</row>
    <row r="132" spans="2:11" s="3" customFormat="1" ht="33.75" customHeight="1" thickBot="1" x14ac:dyDescent="0.3">
      <c r="B132" s="66"/>
      <c r="C132" s="66"/>
      <c r="D132" s="14" t="s">
        <v>69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</row>
    <row r="133" spans="2:11" s="3" customFormat="1" ht="39.75" customHeight="1" thickBot="1" x14ac:dyDescent="0.3">
      <c r="B133" s="65" t="s">
        <v>74</v>
      </c>
      <c r="C133" s="65" t="s">
        <v>77</v>
      </c>
      <c r="D133" s="11" t="s">
        <v>8</v>
      </c>
      <c r="E133" s="9">
        <f>F133+G133+H133+I133+K133</f>
        <v>0</v>
      </c>
      <c r="F133" s="9">
        <f>F134+F136+F138+F140+F141+F142+F143</f>
        <v>0</v>
      </c>
      <c r="G133" s="9">
        <f t="shared" ref="G133:K133" si="42">G134+G136+G138+G140+G141+G142+G143</f>
        <v>0</v>
      </c>
      <c r="H133" s="9">
        <f t="shared" si="42"/>
        <v>0</v>
      </c>
      <c r="I133" s="9">
        <f t="shared" ref="I133:J133" si="43">I134+I136+I138+I140+I141+I142+I143</f>
        <v>0</v>
      </c>
      <c r="J133" s="9">
        <f t="shared" si="43"/>
        <v>0</v>
      </c>
      <c r="K133" s="9">
        <f t="shared" si="42"/>
        <v>0</v>
      </c>
    </row>
    <row r="134" spans="2:11" s="3" customFormat="1" ht="25.5" customHeight="1" x14ac:dyDescent="0.25">
      <c r="B134" s="69"/>
      <c r="C134" s="69"/>
      <c r="D134" s="13" t="s">
        <v>20</v>
      </c>
      <c r="E134" s="67">
        <v>0</v>
      </c>
      <c r="F134" s="67">
        <v>0</v>
      </c>
      <c r="G134" s="67">
        <v>0</v>
      </c>
      <c r="H134" s="67">
        <v>0</v>
      </c>
      <c r="I134" s="67">
        <v>0</v>
      </c>
      <c r="J134" s="67">
        <v>0</v>
      </c>
      <c r="K134" s="67">
        <v>0</v>
      </c>
    </row>
    <row r="135" spans="2:11" s="3" customFormat="1" ht="39.75" customHeight="1" thickBot="1" x14ac:dyDescent="0.3">
      <c r="B135" s="69"/>
      <c r="C135" s="69"/>
      <c r="D135" s="14" t="s">
        <v>19</v>
      </c>
      <c r="E135" s="68"/>
      <c r="F135" s="68"/>
      <c r="G135" s="68"/>
      <c r="H135" s="68"/>
      <c r="I135" s="68"/>
      <c r="J135" s="68"/>
      <c r="K135" s="68"/>
    </row>
    <row r="136" spans="2:11" s="3" customFormat="1" ht="28.5" customHeight="1" x14ac:dyDescent="0.25">
      <c r="B136" s="69"/>
      <c r="C136" s="69"/>
      <c r="D136" s="13" t="s">
        <v>20</v>
      </c>
      <c r="E136" s="67">
        <v>0</v>
      </c>
      <c r="F136" s="67">
        <v>0</v>
      </c>
      <c r="G136" s="67">
        <v>0</v>
      </c>
      <c r="H136" s="67">
        <v>0</v>
      </c>
      <c r="I136" s="67">
        <v>0</v>
      </c>
      <c r="J136" s="67">
        <v>0</v>
      </c>
      <c r="K136" s="67">
        <v>0</v>
      </c>
    </row>
    <row r="137" spans="2:11" s="3" customFormat="1" ht="39.75" customHeight="1" thickBot="1" x14ac:dyDescent="0.3">
      <c r="B137" s="69"/>
      <c r="C137" s="69"/>
      <c r="D137" s="8" t="s">
        <v>11</v>
      </c>
      <c r="E137" s="68"/>
      <c r="F137" s="68"/>
      <c r="G137" s="68"/>
      <c r="H137" s="68"/>
      <c r="I137" s="68"/>
      <c r="J137" s="68"/>
      <c r="K137" s="68"/>
    </row>
    <row r="138" spans="2:11" s="3" customFormat="1" ht="24.75" customHeight="1" x14ac:dyDescent="0.25">
      <c r="B138" s="69"/>
      <c r="C138" s="69"/>
      <c r="D138" s="13" t="s">
        <v>20</v>
      </c>
      <c r="E138" s="67">
        <v>0</v>
      </c>
      <c r="F138" s="67">
        <v>0</v>
      </c>
      <c r="G138" s="67">
        <v>0</v>
      </c>
      <c r="H138" s="67">
        <v>0</v>
      </c>
      <c r="I138" s="67">
        <v>0</v>
      </c>
      <c r="J138" s="67">
        <v>0</v>
      </c>
      <c r="K138" s="67">
        <v>0</v>
      </c>
    </row>
    <row r="139" spans="2:11" s="3" customFormat="1" ht="27" customHeight="1" thickBot="1" x14ac:dyDescent="0.3">
      <c r="B139" s="69"/>
      <c r="C139" s="69"/>
      <c r="D139" s="14" t="s">
        <v>13</v>
      </c>
      <c r="E139" s="68"/>
      <c r="F139" s="68"/>
      <c r="G139" s="68"/>
      <c r="H139" s="68"/>
      <c r="I139" s="68"/>
      <c r="J139" s="68"/>
      <c r="K139" s="68"/>
    </row>
    <row r="140" spans="2:11" s="3" customFormat="1" ht="35.25" customHeight="1" thickBot="1" x14ac:dyDescent="0.3">
      <c r="B140" s="69"/>
      <c r="C140" s="69"/>
      <c r="D140" s="15" t="s">
        <v>21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</row>
    <row r="141" spans="2:11" s="3" customFormat="1" ht="26.25" customHeight="1" thickBot="1" x14ac:dyDescent="0.3">
      <c r="B141" s="69"/>
      <c r="C141" s="69"/>
      <c r="D141" s="14" t="s">
        <v>15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</row>
    <row r="142" spans="2:11" s="3" customFormat="1" ht="33" customHeight="1" thickBot="1" x14ac:dyDescent="0.3">
      <c r="B142" s="69"/>
      <c r="C142" s="69"/>
      <c r="D142" s="14" t="s">
        <v>16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</row>
    <row r="143" spans="2:11" s="3" customFormat="1" ht="39.75" customHeight="1" thickBot="1" x14ac:dyDescent="0.3">
      <c r="B143" s="66"/>
      <c r="C143" s="66"/>
      <c r="D143" s="14" t="s">
        <v>69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</row>
    <row r="144" spans="2:11" s="3" customFormat="1" ht="16.5" thickBot="1" x14ac:dyDescent="0.3">
      <c r="B144" s="77" t="s">
        <v>80</v>
      </c>
      <c r="C144" s="77" t="s">
        <v>29</v>
      </c>
      <c r="D144" s="11" t="s">
        <v>8</v>
      </c>
      <c r="E144" s="9">
        <f>F144+G144+H144+K144</f>
        <v>0</v>
      </c>
      <c r="F144" s="9">
        <f t="shared" ref="F144:K144" si="44">F145+F147+F149+F151+F152+F153</f>
        <v>0</v>
      </c>
      <c r="G144" s="9">
        <f t="shared" si="44"/>
        <v>0</v>
      </c>
      <c r="H144" s="9">
        <f t="shared" si="44"/>
        <v>0</v>
      </c>
      <c r="I144" s="9">
        <f t="shared" ref="I144:J144" si="45">I145+I147+I149+I151+I152+I153</f>
        <v>0</v>
      </c>
      <c r="J144" s="9">
        <f t="shared" si="45"/>
        <v>0</v>
      </c>
      <c r="K144" s="9">
        <f t="shared" si="44"/>
        <v>0</v>
      </c>
    </row>
    <row r="145" spans="1:36" s="3" customFormat="1" ht="24.75" customHeight="1" x14ac:dyDescent="0.25">
      <c r="B145" s="78"/>
      <c r="C145" s="78"/>
      <c r="D145" s="13" t="s">
        <v>20</v>
      </c>
      <c r="E145" s="57">
        <f>F145+G145+H145+K145</f>
        <v>0</v>
      </c>
      <c r="F145" s="57">
        <v>0</v>
      </c>
      <c r="G145" s="57">
        <v>0</v>
      </c>
      <c r="H145" s="57">
        <v>0</v>
      </c>
      <c r="I145" s="67">
        <v>0</v>
      </c>
      <c r="J145" s="67">
        <v>0</v>
      </c>
      <c r="K145" s="67">
        <v>0</v>
      </c>
    </row>
    <row r="146" spans="1:36" s="3" customFormat="1" ht="43.5" customHeight="1" thickBot="1" x14ac:dyDescent="0.3">
      <c r="B146" s="78"/>
      <c r="C146" s="78"/>
      <c r="D146" s="14" t="s">
        <v>19</v>
      </c>
      <c r="E146" s="58"/>
      <c r="F146" s="58"/>
      <c r="G146" s="58"/>
      <c r="H146" s="58"/>
      <c r="I146" s="68"/>
      <c r="J146" s="68"/>
      <c r="K146" s="68"/>
    </row>
    <row r="147" spans="1:36" s="3" customFormat="1" ht="22.5" customHeight="1" x14ac:dyDescent="0.25">
      <c r="B147" s="78"/>
      <c r="C147" s="78"/>
      <c r="D147" s="13" t="s">
        <v>20</v>
      </c>
      <c r="E147" s="57">
        <f>F147+G147+H147+K147</f>
        <v>0</v>
      </c>
      <c r="F147" s="57">
        <v>0</v>
      </c>
      <c r="G147" s="57">
        <v>0</v>
      </c>
      <c r="H147" s="57">
        <v>0</v>
      </c>
      <c r="I147" s="67">
        <v>0</v>
      </c>
      <c r="J147" s="67">
        <v>0</v>
      </c>
      <c r="K147" s="67">
        <v>0</v>
      </c>
    </row>
    <row r="148" spans="1:36" s="3" customFormat="1" ht="39" thickBot="1" x14ac:dyDescent="0.3">
      <c r="B148" s="78"/>
      <c r="C148" s="78"/>
      <c r="D148" s="8" t="s">
        <v>11</v>
      </c>
      <c r="E148" s="58"/>
      <c r="F148" s="58"/>
      <c r="G148" s="58"/>
      <c r="H148" s="58"/>
      <c r="I148" s="68"/>
      <c r="J148" s="68"/>
      <c r="K148" s="68"/>
    </row>
    <row r="149" spans="1:36" s="3" customFormat="1" ht="30" customHeight="1" x14ac:dyDescent="0.25">
      <c r="B149" s="78"/>
      <c r="C149" s="78"/>
      <c r="D149" s="13" t="s">
        <v>20</v>
      </c>
      <c r="E149" s="57">
        <f>F149+G149+H149+K149</f>
        <v>0</v>
      </c>
      <c r="F149" s="57">
        <v>0</v>
      </c>
      <c r="G149" s="67">
        <v>0</v>
      </c>
      <c r="H149" s="67">
        <v>0</v>
      </c>
      <c r="I149" s="57">
        <v>0</v>
      </c>
      <c r="J149" s="57">
        <v>0</v>
      </c>
      <c r="K149" s="57">
        <v>0</v>
      </c>
    </row>
    <row r="150" spans="1:36" s="3" customFormat="1" ht="27" customHeight="1" thickBot="1" x14ac:dyDescent="0.3">
      <c r="B150" s="78"/>
      <c r="C150" s="78"/>
      <c r="D150" s="14" t="s">
        <v>13</v>
      </c>
      <c r="E150" s="58"/>
      <c r="F150" s="58"/>
      <c r="G150" s="68"/>
      <c r="H150" s="68"/>
      <c r="I150" s="58"/>
      <c r="J150" s="58"/>
      <c r="K150" s="58"/>
    </row>
    <row r="151" spans="1:36" s="3" customFormat="1" ht="36" customHeight="1" thickBot="1" x14ac:dyDescent="0.3">
      <c r="B151" s="78"/>
      <c r="C151" s="78"/>
      <c r="D151" s="15" t="s">
        <v>21</v>
      </c>
      <c r="E151" s="9">
        <f>F151+G151+H151+K151</f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</row>
    <row r="152" spans="1:36" s="3" customFormat="1" ht="15" customHeight="1" thickBot="1" x14ac:dyDescent="0.3">
      <c r="B152" s="78"/>
      <c r="C152" s="78"/>
      <c r="D152" s="14" t="s">
        <v>15</v>
      </c>
      <c r="E152" s="9">
        <f>F152+G152+H152+K152</f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</row>
    <row r="153" spans="1:36" s="3" customFormat="1" ht="38.25" customHeight="1" thickBot="1" x14ac:dyDescent="0.3">
      <c r="B153" s="87"/>
      <c r="C153" s="87"/>
      <c r="D153" s="14" t="s">
        <v>16</v>
      </c>
      <c r="E153" s="9">
        <f>F153+G153+H153+K153</f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</row>
    <row r="154" spans="1:36" ht="16.5" thickBot="1" x14ac:dyDescent="0.3">
      <c r="A154" s="3"/>
      <c r="B154" s="55" t="s">
        <v>30</v>
      </c>
      <c r="C154" s="49" t="s">
        <v>31</v>
      </c>
      <c r="D154" s="11" t="s">
        <v>8</v>
      </c>
      <c r="E154" s="9">
        <f>F154+G154+H154+K154+I154+J154</f>
        <v>1195.2541799999999</v>
      </c>
      <c r="F154" s="9">
        <f t="shared" ref="F154:K154" si="46">F155+F157+F159+F161+F162+F163</f>
        <v>638.93017999999995</v>
      </c>
      <c r="G154" s="9">
        <f t="shared" si="46"/>
        <v>0</v>
      </c>
      <c r="H154" s="9">
        <f t="shared" si="46"/>
        <v>336.32400000000001</v>
      </c>
      <c r="I154" s="42">
        <f t="shared" ref="I154:J154" si="47">I155+I157+I159+I161+I162+I163</f>
        <v>220</v>
      </c>
      <c r="J154" s="9">
        <f t="shared" si="47"/>
        <v>0</v>
      </c>
      <c r="K154" s="9">
        <f t="shared" si="46"/>
        <v>0</v>
      </c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</row>
    <row r="155" spans="1:36" ht="24" customHeight="1" x14ac:dyDescent="0.25">
      <c r="A155" s="3"/>
      <c r="B155" s="70"/>
      <c r="C155" s="50"/>
      <c r="D155" s="13" t="s">
        <v>20</v>
      </c>
      <c r="E155" s="57">
        <f>F155+G155+H155+K155+I155+J155</f>
        <v>251.94650999999999</v>
      </c>
      <c r="F155" s="67">
        <f t="shared" ref="F155:K155" si="48">F165</f>
        <v>31.94651</v>
      </c>
      <c r="G155" s="67">
        <f t="shared" si="48"/>
        <v>0</v>
      </c>
      <c r="H155" s="67">
        <f t="shared" si="48"/>
        <v>0</v>
      </c>
      <c r="I155" s="73">
        <f t="shared" ref="I155:J155" si="49">I165</f>
        <v>220</v>
      </c>
      <c r="J155" s="67">
        <f t="shared" si="49"/>
        <v>0</v>
      </c>
      <c r="K155" s="67">
        <f t="shared" si="48"/>
        <v>0</v>
      </c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</row>
    <row r="156" spans="1:36" ht="46.5" customHeight="1" thickBot="1" x14ac:dyDescent="0.3">
      <c r="A156" s="3"/>
      <c r="B156" s="70"/>
      <c r="C156" s="50"/>
      <c r="D156" s="14" t="s">
        <v>19</v>
      </c>
      <c r="E156" s="58"/>
      <c r="F156" s="68"/>
      <c r="G156" s="68"/>
      <c r="H156" s="68"/>
      <c r="I156" s="74"/>
      <c r="J156" s="68"/>
      <c r="K156" s="68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</row>
    <row r="157" spans="1:36" ht="24.75" customHeight="1" x14ac:dyDescent="0.25">
      <c r="A157" s="3"/>
      <c r="B157" s="70"/>
      <c r="C157" s="50"/>
      <c r="D157" s="13" t="s">
        <v>20</v>
      </c>
      <c r="E157" s="57">
        <f>F157+G157+H157+K157+I157+J157</f>
        <v>943.30766999999992</v>
      </c>
      <c r="F157" s="67">
        <f t="shared" ref="F157:K157" si="50">F167</f>
        <v>606.98366999999996</v>
      </c>
      <c r="G157" s="67">
        <f t="shared" si="50"/>
        <v>0</v>
      </c>
      <c r="H157" s="67">
        <f>SUM(H167)</f>
        <v>336.32400000000001</v>
      </c>
      <c r="I157" s="67">
        <f t="shared" ref="I157:J157" si="51">I167</f>
        <v>0</v>
      </c>
      <c r="J157" s="67">
        <f t="shared" si="51"/>
        <v>0</v>
      </c>
      <c r="K157" s="67">
        <f t="shared" si="50"/>
        <v>0</v>
      </c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</row>
    <row r="158" spans="1:36" ht="39" thickBot="1" x14ac:dyDescent="0.3">
      <c r="A158" s="3"/>
      <c r="B158" s="70"/>
      <c r="C158" s="50"/>
      <c r="D158" s="8" t="s">
        <v>11</v>
      </c>
      <c r="E158" s="58"/>
      <c r="F158" s="68"/>
      <c r="G158" s="68"/>
      <c r="H158" s="68"/>
      <c r="I158" s="68"/>
      <c r="J158" s="68"/>
      <c r="K158" s="68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</row>
    <row r="159" spans="1:36" ht="17.25" customHeight="1" x14ac:dyDescent="0.25">
      <c r="A159" s="3"/>
      <c r="B159" s="70"/>
      <c r="C159" s="50"/>
      <c r="D159" s="13" t="s">
        <v>20</v>
      </c>
      <c r="E159" s="57">
        <f>F159+G159+H159+K159</f>
        <v>0</v>
      </c>
      <c r="F159" s="67">
        <f t="shared" ref="F159:K159" si="52">F169</f>
        <v>0</v>
      </c>
      <c r="G159" s="67">
        <f t="shared" si="52"/>
        <v>0</v>
      </c>
      <c r="H159" s="67">
        <f t="shared" si="52"/>
        <v>0</v>
      </c>
      <c r="I159" s="67">
        <f t="shared" ref="I159:J159" si="53">I169</f>
        <v>0</v>
      </c>
      <c r="J159" s="67">
        <f t="shared" si="53"/>
        <v>0</v>
      </c>
      <c r="K159" s="67">
        <f t="shared" si="52"/>
        <v>0</v>
      </c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</row>
    <row r="160" spans="1:36" ht="17.25" customHeight="1" thickBot="1" x14ac:dyDescent="0.3">
      <c r="A160" s="3"/>
      <c r="B160" s="70"/>
      <c r="C160" s="50"/>
      <c r="D160" s="14" t="s">
        <v>13</v>
      </c>
      <c r="E160" s="58"/>
      <c r="F160" s="68"/>
      <c r="G160" s="68"/>
      <c r="H160" s="68"/>
      <c r="I160" s="68"/>
      <c r="J160" s="68"/>
      <c r="K160" s="68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</row>
    <row r="161" spans="1:36" ht="30.75" customHeight="1" thickBot="1" x14ac:dyDescent="0.3">
      <c r="A161" s="3"/>
      <c r="B161" s="70"/>
      <c r="C161" s="50"/>
      <c r="D161" s="15" t="s">
        <v>21</v>
      </c>
      <c r="E161" s="9">
        <f>F161+G161+H161+K161</f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</row>
    <row r="162" spans="1:36" ht="18" customHeight="1" thickBot="1" x14ac:dyDescent="0.3">
      <c r="A162" s="3"/>
      <c r="B162" s="70"/>
      <c r="C162" s="50"/>
      <c r="D162" s="14" t="s">
        <v>15</v>
      </c>
      <c r="E162" s="9">
        <f>F162+G162+H162+K162</f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</row>
    <row r="163" spans="1:36" ht="26.25" thickBot="1" x14ac:dyDescent="0.3">
      <c r="A163" s="3"/>
      <c r="B163" s="56"/>
      <c r="C163" s="51"/>
      <c r="D163" s="14" t="s">
        <v>16</v>
      </c>
      <c r="E163" s="9">
        <f>F163+G163+H163+K163</f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</row>
    <row r="164" spans="1:36" ht="16.5" thickBot="1" x14ac:dyDescent="0.3">
      <c r="A164" s="3"/>
      <c r="B164" s="59" t="s">
        <v>55</v>
      </c>
      <c r="C164" s="52" t="s">
        <v>32</v>
      </c>
      <c r="D164" s="11" t="s">
        <v>8</v>
      </c>
      <c r="E164" s="9">
        <f>F164+G164+H164+K164+I164+J164</f>
        <v>1195.2541799999999</v>
      </c>
      <c r="F164" s="9">
        <f t="shared" ref="F164:K164" si="54">F165+F167+F169+F171+F172+F173</f>
        <v>638.93017999999995</v>
      </c>
      <c r="G164" s="9">
        <f t="shared" si="54"/>
        <v>0</v>
      </c>
      <c r="H164" s="9">
        <f t="shared" si="54"/>
        <v>336.32400000000001</v>
      </c>
      <c r="I164" s="42">
        <f t="shared" ref="I164:J164" si="55">I165+I167+I169+I171+I172+I173</f>
        <v>220</v>
      </c>
      <c r="J164" s="9">
        <f t="shared" si="55"/>
        <v>0</v>
      </c>
      <c r="K164" s="9">
        <f t="shared" si="54"/>
        <v>0</v>
      </c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</row>
    <row r="165" spans="1:36" ht="24.75" customHeight="1" x14ac:dyDescent="0.25">
      <c r="A165" s="3"/>
      <c r="B165" s="60"/>
      <c r="C165" s="53"/>
      <c r="D165" s="13" t="s">
        <v>20</v>
      </c>
      <c r="E165" s="57">
        <f>F165+G165+H165+K165+I165+J165</f>
        <v>251.94650999999999</v>
      </c>
      <c r="F165" s="57">
        <v>31.94651</v>
      </c>
      <c r="G165" s="67">
        <v>0</v>
      </c>
      <c r="H165" s="67">
        <v>0</v>
      </c>
      <c r="I165" s="73">
        <v>220</v>
      </c>
      <c r="J165" s="67">
        <v>0</v>
      </c>
      <c r="K165" s="67">
        <v>0</v>
      </c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</row>
    <row r="166" spans="1:36" ht="41.25" customHeight="1" thickBot="1" x14ac:dyDescent="0.3">
      <c r="A166" s="3"/>
      <c r="B166" s="60"/>
      <c r="C166" s="53"/>
      <c r="D166" s="14" t="s">
        <v>19</v>
      </c>
      <c r="E166" s="58"/>
      <c r="F166" s="58"/>
      <c r="G166" s="68"/>
      <c r="H166" s="68"/>
      <c r="I166" s="74"/>
      <c r="J166" s="68"/>
      <c r="K166" s="68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</row>
    <row r="167" spans="1:36" ht="24.75" customHeight="1" x14ac:dyDescent="0.25">
      <c r="A167" s="3"/>
      <c r="B167" s="60"/>
      <c r="C167" s="53"/>
      <c r="D167" s="13" t="s">
        <v>20</v>
      </c>
      <c r="E167" s="57">
        <f>F167+G167+H167+K167+I167+J167</f>
        <v>943.30766999999992</v>
      </c>
      <c r="F167" s="67">
        <v>606.98366999999996</v>
      </c>
      <c r="G167" s="57">
        <v>0</v>
      </c>
      <c r="H167" s="57">
        <v>336.32400000000001</v>
      </c>
      <c r="I167" s="67">
        <v>0</v>
      </c>
      <c r="J167" s="67">
        <v>0</v>
      </c>
      <c r="K167" s="67">
        <v>0</v>
      </c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</row>
    <row r="168" spans="1:36" ht="39" thickBot="1" x14ac:dyDescent="0.3">
      <c r="A168" s="3"/>
      <c r="B168" s="60"/>
      <c r="C168" s="53"/>
      <c r="D168" s="8" t="s">
        <v>11</v>
      </c>
      <c r="E168" s="58"/>
      <c r="F168" s="68"/>
      <c r="G168" s="58"/>
      <c r="H168" s="58"/>
      <c r="I168" s="68"/>
      <c r="J168" s="68"/>
      <c r="K168" s="68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</row>
    <row r="169" spans="1:36" ht="18.75" customHeight="1" x14ac:dyDescent="0.25">
      <c r="A169" s="3"/>
      <c r="B169" s="60"/>
      <c r="C169" s="53"/>
      <c r="D169" s="13" t="s">
        <v>20</v>
      </c>
      <c r="E169" s="57">
        <f>F169+G169+H169+K169</f>
        <v>0</v>
      </c>
      <c r="F169" s="67">
        <v>0</v>
      </c>
      <c r="G169" s="67">
        <v>0</v>
      </c>
      <c r="H169" s="67">
        <v>0</v>
      </c>
      <c r="I169" s="57">
        <v>0</v>
      </c>
      <c r="J169" s="57">
        <v>0</v>
      </c>
      <c r="K169" s="57">
        <v>0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</row>
    <row r="170" spans="1:36" ht="20.25" customHeight="1" thickBot="1" x14ac:dyDescent="0.3">
      <c r="A170" s="3"/>
      <c r="B170" s="60"/>
      <c r="C170" s="53"/>
      <c r="D170" s="14" t="s">
        <v>13</v>
      </c>
      <c r="E170" s="58"/>
      <c r="F170" s="68"/>
      <c r="G170" s="68"/>
      <c r="H170" s="68"/>
      <c r="I170" s="58"/>
      <c r="J170" s="58"/>
      <c r="K170" s="58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</row>
    <row r="171" spans="1:36" ht="28.5" customHeight="1" thickBot="1" x14ac:dyDescent="0.3">
      <c r="A171" s="3"/>
      <c r="B171" s="60"/>
      <c r="C171" s="53"/>
      <c r="D171" s="15" t="s">
        <v>21</v>
      </c>
      <c r="E171" s="9">
        <f>F171+G171+H171+K171</f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</row>
    <row r="172" spans="1:36" ht="16.5" thickBot="1" x14ac:dyDescent="0.3">
      <c r="A172" s="3"/>
      <c r="B172" s="60"/>
      <c r="C172" s="53"/>
      <c r="D172" s="14" t="s">
        <v>15</v>
      </c>
      <c r="E172" s="9">
        <f>F172+G172+H172+K172</f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</row>
    <row r="173" spans="1:36" ht="29.25" customHeight="1" thickBot="1" x14ac:dyDescent="0.3">
      <c r="A173" s="3"/>
      <c r="B173" s="61"/>
      <c r="C173" s="54"/>
      <c r="D173" s="14" t="s">
        <v>16</v>
      </c>
      <c r="E173" s="9">
        <f>F173+G173+H173+K173</f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</row>
    <row r="174" spans="1:36" s="3" customFormat="1" ht="15" customHeight="1" x14ac:dyDescent="0.25">
      <c r="B174" s="49" t="s">
        <v>33</v>
      </c>
      <c r="C174" s="52" t="s">
        <v>34</v>
      </c>
      <c r="D174" s="55" t="s">
        <v>8</v>
      </c>
      <c r="E174" s="57">
        <f>F174+G174+H174+I174+K174+J174</f>
        <v>1539676.5355500001</v>
      </c>
      <c r="F174" s="57">
        <f t="shared" ref="F174:K174" si="56">F176+F178+F180+F182+F183+F184</f>
        <v>653169.21340000001</v>
      </c>
      <c r="G174" s="57">
        <f t="shared" si="56"/>
        <v>644902.35968999995</v>
      </c>
      <c r="H174" s="57">
        <f>H176+H178+H180+H182+H183+H184</f>
        <v>205820.81446000002</v>
      </c>
      <c r="I174" s="57">
        <f t="shared" si="56"/>
        <v>12325.228999999999</v>
      </c>
      <c r="J174" s="57">
        <f t="shared" si="56"/>
        <v>11746.892</v>
      </c>
      <c r="K174" s="57">
        <f t="shared" si="56"/>
        <v>11712.027</v>
      </c>
    </row>
    <row r="175" spans="1:36" s="3" customFormat="1" ht="10.5" customHeight="1" thickBot="1" x14ac:dyDescent="0.3">
      <c r="B175" s="50"/>
      <c r="C175" s="53"/>
      <c r="D175" s="56"/>
      <c r="E175" s="58"/>
      <c r="F175" s="58"/>
      <c r="G175" s="58"/>
      <c r="H175" s="58"/>
      <c r="I175" s="58"/>
      <c r="J175" s="58"/>
      <c r="K175" s="58"/>
      <c r="L175" s="12"/>
    </row>
    <row r="176" spans="1:36" ht="27" customHeight="1" x14ac:dyDescent="0.25">
      <c r="A176" s="3"/>
      <c r="B176" s="50"/>
      <c r="C176" s="53"/>
      <c r="D176" s="13" t="s">
        <v>20</v>
      </c>
      <c r="E176" s="57">
        <f>F176+G176+H176+I176+K176+J176</f>
        <v>20122.797310000002</v>
      </c>
      <c r="F176" s="67">
        <f>F186+F233+F243+F253</f>
        <v>8167.3703700000005</v>
      </c>
      <c r="G176" s="67">
        <f>G186+G233+G243+G253</f>
        <v>6542.6969300000001</v>
      </c>
      <c r="H176" s="67">
        <f>H186+H233+H243+H253+H273</f>
        <v>2933.4399600000002</v>
      </c>
      <c r="I176" s="67">
        <f>I186+I233+I243+I253+I273</f>
        <v>779.29004999999995</v>
      </c>
      <c r="J176" s="67">
        <f>J186+J233+J243+J253</f>
        <v>850</v>
      </c>
      <c r="K176" s="67">
        <f>K186+K233+K243+K253</f>
        <v>850</v>
      </c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</row>
    <row r="177" spans="1:36" ht="49.5" customHeight="1" thickBot="1" x14ac:dyDescent="0.3">
      <c r="A177" s="3"/>
      <c r="B177" s="50"/>
      <c r="C177" s="53"/>
      <c r="D177" s="30" t="s">
        <v>19</v>
      </c>
      <c r="E177" s="58"/>
      <c r="F177" s="68"/>
      <c r="G177" s="68"/>
      <c r="H177" s="68"/>
      <c r="I177" s="68"/>
      <c r="J177" s="68"/>
      <c r="K177" s="68"/>
      <c r="L177" s="3"/>
      <c r="M177" s="12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</row>
    <row r="178" spans="1:36" ht="24.75" customHeight="1" x14ac:dyDescent="0.25">
      <c r="A178" s="3"/>
      <c r="B178" s="50"/>
      <c r="C178" s="53"/>
      <c r="D178" s="65" t="s">
        <v>62</v>
      </c>
      <c r="E178" s="57">
        <f>F178+G178+H178+I178+K178+J178</f>
        <v>318736.55816999997</v>
      </c>
      <c r="F178" s="67">
        <f>F188+F235+F245+F255</f>
        <v>120779.7521</v>
      </c>
      <c r="G178" s="67">
        <v>131615.44704</v>
      </c>
      <c r="H178" s="67">
        <f>H188+H235+H245+H255+H275</f>
        <v>41722.147460000007</v>
      </c>
      <c r="I178" s="67">
        <f>I188+I235+I245+I255+I275</f>
        <v>10195.01957</v>
      </c>
      <c r="J178" s="67">
        <f>J188+J235+J245+J255</f>
        <v>7260.4589999999998</v>
      </c>
      <c r="K178" s="67">
        <f>K188+K235+K245+K255</f>
        <v>7163.7330000000002</v>
      </c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</row>
    <row r="179" spans="1:36" ht="27" customHeight="1" thickBot="1" x14ac:dyDescent="0.3">
      <c r="A179" s="3"/>
      <c r="B179" s="50"/>
      <c r="C179" s="53"/>
      <c r="D179" s="66"/>
      <c r="E179" s="58"/>
      <c r="F179" s="68"/>
      <c r="G179" s="68"/>
      <c r="H179" s="68"/>
      <c r="I179" s="68"/>
      <c r="J179" s="68"/>
      <c r="K179" s="68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</row>
    <row r="180" spans="1:36" ht="24" customHeight="1" x14ac:dyDescent="0.25">
      <c r="A180" s="3"/>
      <c r="B180" s="50"/>
      <c r="C180" s="53"/>
      <c r="D180" s="65" t="s">
        <v>61</v>
      </c>
      <c r="E180" s="57">
        <f>F180+G180+H180+I180+K180+J180</f>
        <v>14678.7081</v>
      </c>
      <c r="F180" s="67">
        <f>F190+F237+F247+F257</f>
        <v>2784.75101</v>
      </c>
      <c r="G180" s="67">
        <f>G190</f>
        <v>2874.59683</v>
      </c>
      <c r="H180" s="67">
        <f>H190+H237+H247+H257</f>
        <v>333.71388000000002</v>
      </c>
      <c r="I180" s="67">
        <f>I190+I237+I247+I257</f>
        <v>1350.91938</v>
      </c>
      <c r="J180" s="67">
        <f>J190+J237+J247+J257</f>
        <v>3636.433</v>
      </c>
      <c r="K180" s="67">
        <f>K190+K237+K247+K257</f>
        <v>3698.2939999999999</v>
      </c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</row>
    <row r="181" spans="1:36" ht="16.5" customHeight="1" thickBot="1" x14ac:dyDescent="0.3">
      <c r="A181" s="3"/>
      <c r="B181" s="50"/>
      <c r="C181" s="53"/>
      <c r="D181" s="66"/>
      <c r="E181" s="58"/>
      <c r="F181" s="68"/>
      <c r="G181" s="68"/>
      <c r="H181" s="68"/>
      <c r="I181" s="68"/>
      <c r="J181" s="68"/>
      <c r="K181" s="68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</row>
    <row r="182" spans="1:36" ht="43.5" customHeight="1" thickBot="1" x14ac:dyDescent="0.3">
      <c r="A182" s="3"/>
      <c r="B182" s="50"/>
      <c r="C182" s="53"/>
      <c r="D182" s="15" t="s">
        <v>14</v>
      </c>
      <c r="E182" s="9">
        <f>F182+G182+H182+I182+K182+J182</f>
        <v>1186138.4719700001</v>
      </c>
      <c r="F182" s="10">
        <f>F192+F239+F249+F259</f>
        <v>521437.33992</v>
      </c>
      <c r="G182" s="10">
        <f>G192+G239</f>
        <v>503869.61888999998</v>
      </c>
      <c r="H182" s="10">
        <f t="shared" ref="H182:K184" si="57">H192+H239+H249+H259</f>
        <v>160831.51316</v>
      </c>
      <c r="I182" s="10">
        <f t="shared" si="57"/>
        <v>0</v>
      </c>
      <c r="J182" s="10">
        <f t="shared" ref="J182" si="58">J192+J239+J249+J259</f>
        <v>0</v>
      </c>
      <c r="K182" s="10">
        <f t="shared" si="57"/>
        <v>0</v>
      </c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</row>
    <row r="183" spans="1:36" ht="14.25" customHeight="1" thickBot="1" x14ac:dyDescent="0.3">
      <c r="A183" s="3"/>
      <c r="B183" s="50"/>
      <c r="C183" s="53"/>
      <c r="D183" s="14" t="s">
        <v>15</v>
      </c>
      <c r="E183" s="9">
        <f>F183+G183+H183+K183</f>
        <v>0</v>
      </c>
      <c r="F183" s="10">
        <f>F193+F240+F250+F260</f>
        <v>0</v>
      </c>
      <c r="G183" s="10">
        <f>G193</f>
        <v>0</v>
      </c>
      <c r="H183" s="10">
        <f t="shared" si="57"/>
        <v>0</v>
      </c>
      <c r="I183" s="10">
        <f t="shared" si="57"/>
        <v>0</v>
      </c>
      <c r="J183" s="10">
        <f t="shared" ref="J183" si="59">J193+J240+J250+J260</f>
        <v>0</v>
      </c>
      <c r="K183" s="10">
        <f t="shared" si="57"/>
        <v>0</v>
      </c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</row>
    <row r="184" spans="1:36" ht="39.75" customHeight="1" thickBot="1" x14ac:dyDescent="0.3">
      <c r="A184" s="3"/>
      <c r="B184" s="51"/>
      <c r="C184" s="54"/>
      <c r="D184" s="14" t="s">
        <v>16</v>
      </c>
      <c r="E184" s="9">
        <f>F184+G184+H184+K184</f>
        <v>0</v>
      </c>
      <c r="F184" s="10">
        <f>F194+F241+F251+F261</f>
        <v>0</v>
      </c>
      <c r="G184" s="10">
        <f>G194</f>
        <v>0</v>
      </c>
      <c r="H184" s="10">
        <f t="shared" si="57"/>
        <v>0</v>
      </c>
      <c r="I184" s="10">
        <f t="shared" si="57"/>
        <v>0</v>
      </c>
      <c r="J184" s="10">
        <f t="shared" ref="J184" si="60">J194+J241+J251+J261</f>
        <v>0</v>
      </c>
      <c r="K184" s="10">
        <f t="shared" si="57"/>
        <v>0</v>
      </c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</row>
    <row r="185" spans="1:36" s="3" customFormat="1" ht="16.5" thickBot="1" x14ac:dyDescent="0.3">
      <c r="B185" s="49" t="s">
        <v>35</v>
      </c>
      <c r="C185" s="49" t="s">
        <v>36</v>
      </c>
      <c r="D185" s="11" t="s">
        <v>8</v>
      </c>
      <c r="E185" s="9">
        <f>F185+G185+H185+I185+K185+J185</f>
        <v>72483.245500000005</v>
      </c>
      <c r="F185" s="9">
        <f t="shared" ref="F185:G185" si="61">F186+F188+F190+F192+F193+F194</f>
        <v>14146.474</v>
      </c>
      <c r="G185" s="9">
        <f t="shared" si="61"/>
        <v>10137.382</v>
      </c>
      <c r="H185" s="9">
        <f>H186+H188+H190+H192+H193+H194</f>
        <v>13979.790500000001</v>
      </c>
      <c r="I185" s="9">
        <f>I186+I188+I190+I192+I193+I194</f>
        <v>11674.813</v>
      </c>
      <c r="J185" s="9">
        <f>J186+J188+J190+J192+J193+J194</f>
        <v>11272.393</v>
      </c>
      <c r="K185" s="9">
        <f>K186+K188+K190+K192+K193+K194</f>
        <v>11272.393</v>
      </c>
      <c r="L185" s="12"/>
    </row>
    <row r="186" spans="1:36" s="3" customFormat="1" ht="24" customHeight="1" x14ac:dyDescent="0.25">
      <c r="B186" s="50"/>
      <c r="C186" s="50"/>
      <c r="D186" s="13" t="s">
        <v>20</v>
      </c>
      <c r="E186" s="57">
        <f>F186+G186+H186+I186+K186+J186</f>
        <v>4562.7612499999996</v>
      </c>
      <c r="F186" s="67">
        <f>F196+F206+F213+F223</f>
        <v>729.32896000000005</v>
      </c>
      <c r="G186" s="67">
        <v>558.77950999999996</v>
      </c>
      <c r="H186" s="67">
        <f t="shared" ref="H186:I186" si="62">H196+H206+H213+H223</f>
        <v>940.36273000000006</v>
      </c>
      <c r="I186" s="67">
        <f t="shared" si="62"/>
        <v>634.29004999999995</v>
      </c>
      <c r="J186" s="67">
        <f>J196+J206+J213+J223</f>
        <v>850</v>
      </c>
      <c r="K186" s="67">
        <f>K196+K206+K213+K223</f>
        <v>850</v>
      </c>
    </row>
    <row r="187" spans="1:36" s="3" customFormat="1" ht="50.25" customHeight="1" thickBot="1" x14ac:dyDescent="0.3">
      <c r="B187" s="50"/>
      <c r="C187" s="50"/>
      <c r="D187" s="14" t="s">
        <v>19</v>
      </c>
      <c r="E187" s="58"/>
      <c r="F187" s="68"/>
      <c r="G187" s="68"/>
      <c r="H187" s="68"/>
      <c r="I187" s="68"/>
      <c r="J187" s="68"/>
      <c r="K187" s="68"/>
    </row>
    <row r="188" spans="1:36" s="3" customFormat="1" ht="25.5" customHeight="1" x14ac:dyDescent="0.25">
      <c r="B188" s="50"/>
      <c r="C188" s="50"/>
      <c r="D188" s="13" t="s">
        <v>20</v>
      </c>
      <c r="E188" s="57">
        <f>F188+G188+H188+I188+K188+J188</f>
        <v>53241.776149999998</v>
      </c>
      <c r="F188" s="67">
        <f t="shared" ref="F188" si="63">F198+F208+F215+F225</f>
        <v>10632.394029999999</v>
      </c>
      <c r="G188" s="67">
        <v>6704.0056599999998</v>
      </c>
      <c r="H188" s="67">
        <f>H198+H208+H215+H225</f>
        <v>12705.713890000001</v>
      </c>
      <c r="I188" s="67">
        <f>I198+I208+I215+I225</f>
        <v>9689.6035700000011</v>
      </c>
      <c r="J188" s="67">
        <f>J198+J208+J215+J225</f>
        <v>6785.96</v>
      </c>
      <c r="K188" s="67">
        <f>K198+K208+K215+K225</f>
        <v>6724.0990000000002</v>
      </c>
    </row>
    <row r="189" spans="1:36" s="3" customFormat="1" ht="39" thickBot="1" x14ac:dyDescent="0.3">
      <c r="B189" s="50"/>
      <c r="C189" s="50"/>
      <c r="D189" s="8" t="s">
        <v>11</v>
      </c>
      <c r="E189" s="58"/>
      <c r="F189" s="68"/>
      <c r="G189" s="68"/>
      <c r="H189" s="68"/>
      <c r="I189" s="68"/>
      <c r="J189" s="68"/>
      <c r="K189" s="68"/>
    </row>
    <row r="190" spans="1:36" s="3" customFormat="1" ht="25.5" customHeight="1" x14ac:dyDescent="0.25">
      <c r="B190" s="50"/>
      <c r="C190" s="50"/>
      <c r="D190" s="13" t="s">
        <v>20</v>
      </c>
      <c r="E190" s="57">
        <f>F190+G190+H190+I190+K190+J190</f>
        <v>14678.7081</v>
      </c>
      <c r="F190" s="67">
        <f t="shared" ref="F190:H190" si="64">F200+F210+F217+F227</f>
        <v>2784.75101</v>
      </c>
      <c r="G190" s="67">
        <v>2874.59683</v>
      </c>
      <c r="H190" s="67">
        <f t="shared" si="64"/>
        <v>333.71388000000002</v>
      </c>
      <c r="I190" s="67">
        <f t="shared" ref="I190" si="65">I200+I210+I217+I227</f>
        <v>1350.91938</v>
      </c>
      <c r="J190" s="67">
        <f t="shared" ref="J190" si="66">J200+J210+J217+J227</f>
        <v>3636.433</v>
      </c>
      <c r="K190" s="67">
        <f t="shared" ref="K190" si="67">K200+K210+K217+K227</f>
        <v>3698.2939999999999</v>
      </c>
    </row>
    <row r="191" spans="1:36" s="3" customFormat="1" ht="20.25" customHeight="1" thickBot="1" x14ac:dyDescent="0.3">
      <c r="B191" s="50"/>
      <c r="C191" s="50"/>
      <c r="D191" s="14" t="s">
        <v>13</v>
      </c>
      <c r="E191" s="58"/>
      <c r="F191" s="68"/>
      <c r="G191" s="68"/>
      <c r="H191" s="68"/>
      <c r="I191" s="68"/>
      <c r="J191" s="68"/>
      <c r="K191" s="68"/>
    </row>
    <row r="192" spans="1:36" s="3" customFormat="1" ht="28.5" customHeight="1" thickBot="1" x14ac:dyDescent="0.3">
      <c r="B192" s="50"/>
      <c r="C192" s="50"/>
      <c r="D192" s="15" t="s">
        <v>21</v>
      </c>
      <c r="E192" s="9">
        <f>F192+G192+H192+K192</f>
        <v>0</v>
      </c>
      <c r="F192" s="10">
        <f t="shared" ref="F192:K192" si="68">F202+F219+F229</f>
        <v>0</v>
      </c>
      <c r="G192" s="10">
        <f t="shared" si="68"/>
        <v>0</v>
      </c>
      <c r="H192" s="10">
        <f t="shared" si="68"/>
        <v>0</v>
      </c>
      <c r="I192" s="10">
        <f t="shared" ref="I192:J192" si="69">I202+I219+I229</f>
        <v>0</v>
      </c>
      <c r="J192" s="10">
        <f t="shared" si="69"/>
        <v>0</v>
      </c>
      <c r="K192" s="10">
        <f t="shared" si="68"/>
        <v>0</v>
      </c>
    </row>
    <row r="193" spans="1:36" s="3" customFormat="1" ht="18.75" customHeight="1" thickBot="1" x14ac:dyDescent="0.3">
      <c r="B193" s="50"/>
      <c r="C193" s="50"/>
      <c r="D193" s="14" t="s">
        <v>15</v>
      </c>
      <c r="E193" s="9">
        <f>F193+G193+H193+K193</f>
        <v>0</v>
      </c>
      <c r="F193" s="10">
        <f t="shared" ref="F193:K193" si="70">F203+F220+F230</f>
        <v>0</v>
      </c>
      <c r="G193" s="10">
        <f t="shared" si="70"/>
        <v>0</v>
      </c>
      <c r="H193" s="10">
        <f t="shared" si="70"/>
        <v>0</v>
      </c>
      <c r="I193" s="10">
        <f t="shared" ref="I193:J193" si="71">I203+I220+I230</f>
        <v>0</v>
      </c>
      <c r="J193" s="10">
        <f t="shared" si="71"/>
        <v>0</v>
      </c>
      <c r="K193" s="10">
        <f t="shared" si="70"/>
        <v>0</v>
      </c>
    </row>
    <row r="194" spans="1:36" s="3" customFormat="1" ht="44.25" customHeight="1" thickBot="1" x14ac:dyDescent="0.3">
      <c r="B194" s="51"/>
      <c r="C194" s="51"/>
      <c r="D194" s="14" t="s">
        <v>16</v>
      </c>
      <c r="E194" s="9">
        <f>F194+G194+H194+K194</f>
        <v>0</v>
      </c>
      <c r="F194" s="10">
        <f t="shared" ref="F194:K194" si="72">F204+F221+F231</f>
        <v>0</v>
      </c>
      <c r="G194" s="10">
        <v>0</v>
      </c>
      <c r="H194" s="10">
        <f t="shared" si="72"/>
        <v>0</v>
      </c>
      <c r="I194" s="10">
        <f t="shared" ref="I194:J194" si="73">I204+I221+I231</f>
        <v>0</v>
      </c>
      <c r="J194" s="10">
        <f t="shared" si="73"/>
        <v>0</v>
      </c>
      <c r="K194" s="10">
        <f t="shared" si="72"/>
        <v>0</v>
      </c>
    </row>
    <row r="195" spans="1:36" ht="16.5" customHeight="1" thickBot="1" x14ac:dyDescent="0.3">
      <c r="A195" s="3"/>
      <c r="B195" s="59" t="s">
        <v>37</v>
      </c>
      <c r="C195" s="65" t="s">
        <v>54</v>
      </c>
      <c r="D195" s="11" t="s">
        <v>8</v>
      </c>
      <c r="E195" s="9">
        <f>F195+G195+H195+I195+K195+J195</f>
        <v>62859.655999999988</v>
      </c>
      <c r="F195" s="9">
        <f>F196+F198+F200+F202+F203+F204</f>
        <v>12365.892</v>
      </c>
      <c r="G195" s="9">
        <f>G196+G198+G200+G202+G203+G204</f>
        <v>8695.4670000000006</v>
      </c>
      <c r="H195" s="9">
        <f t="shared" ref="H195" si="74">H196+H198+H200+H202+H203+H204</f>
        <v>11762.618</v>
      </c>
      <c r="I195" s="9">
        <f>I196+I198+I200+I202+I203+I204</f>
        <v>10011.893</v>
      </c>
      <c r="J195" s="9">
        <f>J196+J198+J200+J202+J203+J204</f>
        <v>10011.893</v>
      </c>
      <c r="K195" s="9">
        <f>K196+K198+K200+K202+K203+K204</f>
        <v>10011.893</v>
      </c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</row>
    <row r="196" spans="1:36" ht="24.75" customHeight="1" x14ac:dyDescent="0.25">
      <c r="A196" s="3"/>
      <c r="B196" s="60"/>
      <c r="C196" s="69"/>
      <c r="D196" s="16" t="s">
        <v>20</v>
      </c>
      <c r="E196" s="57">
        <f>F196+G196+H196+K196</f>
        <v>0</v>
      </c>
      <c r="F196" s="67">
        <v>0</v>
      </c>
      <c r="G196" s="67">
        <v>0</v>
      </c>
      <c r="H196" s="67">
        <v>0</v>
      </c>
      <c r="I196" s="67">
        <v>0</v>
      </c>
      <c r="J196" s="67">
        <v>0</v>
      </c>
      <c r="K196" s="67">
        <v>0</v>
      </c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</row>
    <row r="197" spans="1:36" ht="45.75" customHeight="1" thickBot="1" x14ac:dyDescent="0.3">
      <c r="A197" s="3"/>
      <c r="B197" s="60"/>
      <c r="C197" s="69"/>
      <c r="D197" s="14" t="s">
        <v>19</v>
      </c>
      <c r="E197" s="58"/>
      <c r="F197" s="68"/>
      <c r="G197" s="68"/>
      <c r="H197" s="68"/>
      <c r="I197" s="68"/>
      <c r="J197" s="68"/>
      <c r="K197" s="68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</row>
    <row r="198" spans="1:36" ht="23.25" customHeight="1" x14ac:dyDescent="0.25">
      <c r="A198" s="3"/>
      <c r="B198" s="60"/>
      <c r="C198" s="69"/>
      <c r="D198" s="13" t="s">
        <v>20</v>
      </c>
      <c r="E198" s="57">
        <f>F198+G198+H198+I198+K198+J198</f>
        <v>49204.229940000005</v>
      </c>
      <c r="F198" s="67">
        <v>9827.8919999999998</v>
      </c>
      <c r="G198" s="67">
        <v>6016.7675399999998</v>
      </c>
      <c r="H198" s="67">
        <v>11762.618</v>
      </c>
      <c r="I198" s="73">
        <v>8907.8934000000008</v>
      </c>
      <c r="J198" s="73">
        <v>6375.46</v>
      </c>
      <c r="K198" s="73">
        <v>6313.5990000000002</v>
      </c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</row>
    <row r="199" spans="1:36" ht="39" thickBot="1" x14ac:dyDescent="0.3">
      <c r="A199" s="3"/>
      <c r="B199" s="60"/>
      <c r="C199" s="69"/>
      <c r="D199" s="8" t="s">
        <v>11</v>
      </c>
      <c r="E199" s="58"/>
      <c r="F199" s="68"/>
      <c r="G199" s="68"/>
      <c r="H199" s="68"/>
      <c r="I199" s="74"/>
      <c r="J199" s="74"/>
      <c r="K199" s="74"/>
      <c r="L199" s="12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</row>
    <row r="200" spans="1:36" ht="18.75" customHeight="1" x14ac:dyDescent="0.25">
      <c r="A200" s="3"/>
      <c r="B200" s="60"/>
      <c r="C200" s="69"/>
      <c r="D200" s="13" t="s">
        <v>20</v>
      </c>
      <c r="E200" s="57">
        <f>F200+G200+H200+I200+K200+J200</f>
        <v>13655.426060000002</v>
      </c>
      <c r="F200" s="67">
        <v>2538</v>
      </c>
      <c r="G200" s="67">
        <v>2678.6994599999998</v>
      </c>
      <c r="H200" s="67">
        <v>0</v>
      </c>
      <c r="I200" s="73">
        <v>1103.9996000000001</v>
      </c>
      <c r="J200" s="73">
        <v>3636.433</v>
      </c>
      <c r="K200" s="73">
        <v>3698.2939999999999</v>
      </c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</row>
    <row r="201" spans="1:36" ht="15.75" customHeight="1" thickBot="1" x14ac:dyDescent="0.3">
      <c r="A201" s="3"/>
      <c r="B201" s="60"/>
      <c r="C201" s="69"/>
      <c r="D201" s="14" t="s">
        <v>13</v>
      </c>
      <c r="E201" s="58"/>
      <c r="F201" s="68"/>
      <c r="G201" s="68"/>
      <c r="H201" s="68"/>
      <c r="I201" s="74"/>
      <c r="J201" s="74"/>
      <c r="K201" s="74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</row>
    <row r="202" spans="1:36" ht="33.75" customHeight="1" thickBot="1" x14ac:dyDescent="0.3">
      <c r="A202" s="3"/>
      <c r="B202" s="60"/>
      <c r="C202" s="69"/>
      <c r="D202" s="15" t="s">
        <v>21</v>
      </c>
      <c r="E202" s="9">
        <f>F202+G202+H202+K202</f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0</v>
      </c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</row>
    <row r="203" spans="1:36" ht="16.5" thickBot="1" x14ac:dyDescent="0.3">
      <c r="A203" s="3"/>
      <c r="B203" s="60"/>
      <c r="C203" s="69"/>
      <c r="D203" s="14" t="s">
        <v>15</v>
      </c>
      <c r="E203" s="9">
        <f>F203+G203+H203+K203</f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0</v>
      </c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</row>
    <row r="204" spans="1:36" ht="30.75" customHeight="1" thickBot="1" x14ac:dyDescent="0.3">
      <c r="A204" s="3"/>
      <c r="B204" s="61"/>
      <c r="C204" s="66"/>
      <c r="D204" s="14" t="s">
        <v>16</v>
      </c>
      <c r="E204" s="9">
        <f>F204+G204+H204+K204</f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0</v>
      </c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</row>
    <row r="205" spans="1:36" s="3" customFormat="1" ht="26.25" customHeight="1" thickBot="1" x14ac:dyDescent="0.3">
      <c r="B205" s="59" t="s">
        <v>38</v>
      </c>
      <c r="C205" s="65" t="s">
        <v>60</v>
      </c>
      <c r="D205" s="11" t="s">
        <v>8</v>
      </c>
      <c r="E205" s="9">
        <f>F205+G205+H205+I205+K205+J205</f>
        <v>556.5</v>
      </c>
      <c r="F205" s="9">
        <f t="shared" ref="F205:K205" si="75">F206+F208+F210</f>
        <v>70.900000000000006</v>
      </c>
      <c r="G205" s="9">
        <f t="shared" si="75"/>
        <v>75.900000000000006</v>
      </c>
      <c r="H205" s="9">
        <f t="shared" si="75"/>
        <v>88</v>
      </c>
      <c r="I205" s="9">
        <f t="shared" ref="I205:J205" si="76">I206+I208+I210</f>
        <v>105.5</v>
      </c>
      <c r="J205" s="9">
        <f t="shared" si="76"/>
        <v>108.1</v>
      </c>
      <c r="K205" s="9">
        <f t="shared" si="75"/>
        <v>108.1</v>
      </c>
    </row>
    <row r="206" spans="1:36" s="3" customFormat="1" ht="28.5" customHeight="1" x14ac:dyDescent="0.25">
      <c r="B206" s="60"/>
      <c r="C206" s="69"/>
      <c r="D206" s="16" t="s">
        <v>20</v>
      </c>
      <c r="E206" s="57">
        <f>F206+G206+H206+K206</f>
        <v>0</v>
      </c>
      <c r="F206" s="67">
        <v>0</v>
      </c>
      <c r="G206" s="67">
        <v>0</v>
      </c>
      <c r="H206" s="67">
        <v>0</v>
      </c>
      <c r="I206" s="67">
        <v>0</v>
      </c>
      <c r="J206" s="67">
        <v>0</v>
      </c>
      <c r="K206" s="67">
        <v>0</v>
      </c>
    </row>
    <row r="207" spans="1:36" s="3" customFormat="1" ht="42" customHeight="1" thickBot="1" x14ac:dyDescent="0.3">
      <c r="B207" s="60"/>
      <c r="C207" s="69"/>
      <c r="D207" s="14" t="s">
        <v>39</v>
      </c>
      <c r="E207" s="58"/>
      <c r="F207" s="68"/>
      <c r="G207" s="68"/>
      <c r="H207" s="68"/>
      <c r="I207" s="68"/>
      <c r="J207" s="68"/>
      <c r="K207" s="68"/>
    </row>
    <row r="208" spans="1:36" s="3" customFormat="1" ht="24" customHeight="1" x14ac:dyDescent="0.25">
      <c r="B208" s="60"/>
      <c r="C208" s="69"/>
      <c r="D208" s="13" t="s">
        <v>20</v>
      </c>
      <c r="E208" s="57">
        <f>F208+G208+H208+I208+K208+J208</f>
        <v>556.5</v>
      </c>
      <c r="F208" s="67">
        <v>70.900000000000006</v>
      </c>
      <c r="G208" s="67">
        <v>75.900000000000006</v>
      </c>
      <c r="H208" s="67">
        <f>46.774+14.126+0.9+19.893+6.007+0.3</f>
        <v>88</v>
      </c>
      <c r="I208" s="73">
        <v>105.5</v>
      </c>
      <c r="J208" s="73">
        <v>108.1</v>
      </c>
      <c r="K208" s="73">
        <v>108.1</v>
      </c>
    </row>
    <row r="209" spans="2:11" s="3" customFormat="1" ht="39" thickBot="1" x14ac:dyDescent="0.3">
      <c r="B209" s="60"/>
      <c r="C209" s="69"/>
      <c r="D209" s="8" t="s">
        <v>11</v>
      </c>
      <c r="E209" s="58"/>
      <c r="F209" s="68"/>
      <c r="G209" s="68"/>
      <c r="H209" s="68"/>
      <c r="I209" s="74"/>
      <c r="J209" s="74"/>
      <c r="K209" s="74"/>
    </row>
    <row r="210" spans="2:11" s="3" customFormat="1" ht="28.5" customHeight="1" x14ac:dyDescent="0.25">
      <c r="B210" s="60"/>
      <c r="C210" s="69"/>
      <c r="D210" s="13" t="s">
        <v>20</v>
      </c>
      <c r="E210" s="57">
        <f>F210+G210+H210+K210</f>
        <v>0</v>
      </c>
      <c r="F210" s="67">
        <v>0</v>
      </c>
      <c r="G210" s="67">
        <v>0</v>
      </c>
      <c r="H210" s="67">
        <v>0</v>
      </c>
      <c r="I210" s="67">
        <v>0</v>
      </c>
      <c r="J210" s="67">
        <v>0</v>
      </c>
      <c r="K210" s="67">
        <v>0</v>
      </c>
    </row>
    <row r="211" spans="2:11" s="3" customFormat="1" ht="68.25" customHeight="1" thickBot="1" x14ac:dyDescent="0.3">
      <c r="B211" s="61"/>
      <c r="C211" s="66"/>
      <c r="D211" s="14" t="s">
        <v>13</v>
      </c>
      <c r="E211" s="58"/>
      <c r="F211" s="68"/>
      <c r="G211" s="68"/>
      <c r="H211" s="68"/>
      <c r="I211" s="68"/>
      <c r="J211" s="68"/>
      <c r="K211" s="68"/>
    </row>
    <row r="212" spans="2:11" s="3" customFormat="1" ht="16.5" thickBot="1" x14ac:dyDescent="0.3">
      <c r="B212" s="59" t="s">
        <v>63</v>
      </c>
      <c r="C212" s="52" t="s">
        <v>40</v>
      </c>
      <c r="D212" s="11" t="s">
        <v>8</v>
      </c>
      <c r="E212" s="9">
        <f>F212+G212+H212+I212+K212+J212</f>
        <v>7459.7224999999999</v>
      </c>
      <c r="F212" s="9">
        <f t="shared" ref="F212:K212" si="77">F213+F215+F217+F219+F220+F221</f>
        <v>1506.12</v>
      </c>
      <c r="G212" s="9">
        <f>G213+G215+G217+G219+G220+G221</f>
        <v>1119.51</v>
      </c>
      <c r="H212" s="9">
        <f t="shared" si="77"/>
        <v>1871.5725</v>
      </c>
      <c r="I212" s="9">
        <f t="shared" ref="I212:J212" si="78">I213+I215+I217+I219+I220+I221</f>
        <v>1262.52</v>
      </c>
      <c r="J212" s="9">
        <f t="shared" si="78"/>
        <v>850</v>
      </c>
      <c r="K212" s="9">
        <f t="shared" si="77"/>
        <v>850</v>
      </c>
    </row>
    <row r="213" spans="2:11" s="3" customFormat="1" ht="19.5" customHeight="1" x14ac:dyDescent="0.25">
      <c r="B213" s="60"/>
      <c r="C213" s="53"/>
      <c r="D213" s="13" t="s">
        <v>20</v>
      </c>
      <c r="E213" s="57">
        <f>F213+G213+H213+I213+K213+J213</f>
        <v>4562.7612499999996</v>
      </c>
      <c r="F213" s="67">
        <v>729.32896000000005</v>
      </c>
      <c r="G213" s="67">
        <v>558.77950999999996</v>
      </c>
      <c r="H213" s="67">
        <v>940.36273000000006</v>
      </c>
      <c r="I213" s="67">
        <v>634.29004999999995</v>
      </c>
      <c r="J213" s="67">
        <v>850</v>
      </c>
      <c r="K213" s="67">
        <v>850</v>
      </c>
    </row>
    <row r="214" spans="2:11" s="3" customFormat="1" ht="42.75" customHeight="1" thickBot="1" x14ac:dyDescent="0.3">
      <c r="B214" s="60"/>
      <c r="C214" s="53"/>
      <c r="D214" s="14" t="s">
        <v>39</v>
      </c>
      <c r="E214" s="58"/>
      <c r="F214" s="68"/>
      <c r="G214" s="68"/>
      <c r="H214" s="68"/>
      <c r="I214" s="68"/>
      <c r="J214" s="68"/>
      <c r="K214" s="68"/>
    </row>
    <row r="215" spans="2:11" s="3" customFormat="1" ht="21.75" customHeight="1" x14ac:dyDescent="0.25">
      <c r="B215" s="60"/>
      <c r="C215" s="53"/>
      <c r="D215" s="13" t="s">
        <v>20</v>
      </c>
      <c r="E215" s="57">
        <f>F215+G215+H215+K215+I215+J215</f>
        <v>1873.67921</v>
      </c>
      <c r="F215" s="67">
        <v>530.04003</v>
      </c>
      <c r="G215" s="67">
        <v>364.83312000000001</v>
      </c>
      <c r="H215" s="67">
        <v>597.49589000000003</v>
      </c>
      <c r="I215" s="67">
        <v>381.31017000000003</v>
      </c>
      <c r="J215" s="67">
        <v>0</v>
      </c>
      <c r="K215" s="67">
        <v>0</v>
      </c>
    </row>
    <row r="216" spans="2:11" s="3" customFormat="1" ht="40.5" customHeight="1" thickBot="1" x14ac:dyDescent="0.3">
      <c r="B216" s="60"/>
      <c r="C216" s="53"/>
      <c r="D216" s="14" t="s">
        <v>11</v>
      </c>
      <c r="E216" s="58"/>
      <c r="F216" s="68"/>
      <c r="G216" s="68"/>
      <c r="H216" s="68"/>
      <c r="I216" s="68"/>
      <c r="J216" s="68"/>
      <c r="K216" s="68"/>
    </row>
    <row r="217" spans="2:11" s="3" customFormat="1" ht="21" customHeight="1" x14ac:dyDescent="0.25">
      <c r="B217" s="60"/>
      <c r="C217" s="53"/>
      <c r="D217" s="13" t="s">
        <v>20</v>
      </c>
      <c r="E217" s="57">
        <f>F217+G217+H217+K217+I217+J217</f>
        <v>1023.2820400000001</v>
      </c>
      <c r="F217" s="67">
        <v>246.75101000000001</v>
      </c>
      <c r="G217" s="67">
        <v>195.89737</v>
      </c>
      <c r="H217" s="67">
        <v>333.71388000000002</v>
      </c>
      <c r="I217" s="67">
        <v>246.91978</v>
      </c>
      <c r="J217" s="67">
        <v>0</v>
      </c>
      <c r="K217" s="67">
        <v>0</v>
      </c>
    </row>
    <row r="218" spans="2:11" s="3" customFormat="1" ht="17.25" customHeight="1" thickBot="1" x14ac:dyDescent="0.3">
      <c r="B218" s="60"/>
      <c r="C218" s="53"/>
      <c r="D218" s="14" t="s">
        <v>13</v>
      </c>
      <c r="E218" s="58"/>
      <c r="F218" s="68"/>
      <c r="G218" s="68"/>
      <c r="H218" s="68"/>
      <c r="I218" s="68"/>
      <c r="J218" s="68"/>
      <c r="K218" s="68"/>
    </row>
    <row r="219" spans="2:11" s="3" customFormat="1" ht="30" customHeight="1" thickBot="1" x14ac:dyDescent="0.3">
      <c r="B219" s="60"/>
      <c r="C219" s="53"/>
      <c r="D219" s="15" t="s">
        <v>21</v>
      </c>
      <c r="E219" s="9">
        <f>F219+G219+H219+K219</f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</row>
    <row r="220" spans="2:11" s="3" customFormat="1" ht="16.5" customHeight="1" thickBot="1" x14ac:dyDescent="0.3">
      <c r="B220" s="60"/>
      <c r="C220" s="53"/>
      <c r="D220" s="14" t="s">
        <v>15</v>
      </c>
      <c r="E220" s="9">
        <f>F220+G220+H220+K220</f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</row>
    <row r="221" spans="2:11" s="3" customFormat="1" ht="39" customHeight="1" thickBot="1" x14ac:dyDescent="0.3">
      <c r="B221" s="61"/>
      <c r="C221" s="54"/>
      <c r="D221" s="14" t="s">
        <v>16</v>
      </c>
      <c r="E221" s="9">
        <f>F221+G221+H221+K221</f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</row>
    <row r="222" spans="2:11" s="3" customFormat="1" ht="22.5" customHeight="1" thickBot="1" x14ac:dyDescent="0.3">
      <c r="B222" s="59" t="s">
        <v>41</v>
      </c>
      <c r="C222" s="52" t="s">
        <v>42</v>
      </c>
      <c r="D222" s="11" t="s">
        <v>8</v>
      </c>
      <c r="E222" s="9">
        <f>F222+G222+H222+I222+K222+J222</f>
        <v>1607.3670000000002</v>
      </c>
      <c r="F222" s="9">
        <f t="shared" ref="F222:K222" si="79">F223+F225+F227+F229+F230+F231</f>
        <v>203.56200000000001</v>
      </c>
      <c r="G222" s="9">
        <f t="shared" si="79"/>
        <v>246.505</v>
      </c>
      <c r="H222" s="9">
        <f t="shared" si="79"/>
        <v>257.60000000000002</v>
      </c>
      <c r="I222" s="9">
        <f t="shared" ref="I222:J222" si="80">I223+I225+I227+I229+I230+I231</f>
        <v>294.89999999999998</v>
      </c>
      <c r="J222" s="9">
        <f t="shared" si="80"/>
        <v>302.39999999999998</v>
      </c>
      <c r="K222" s="9">
        <f t="shared" si="79"/>
        <v>302.39999999999998</v>
      </c>
    </row>
    <row r="223" spans="2:11" s="3" customFormat="1" ht="15" customHeight="1" x14ac:dyDescent="0.25">
      <c r="B223" s="60"/>
      <c r="C223" s="53"/>
      <c r="D223" s="13" t="s">
        <v>20</v>
      </c>
      <c r="E223" s="57">
        <f>F223+G223+H223+K223</f>
        <v>0</v>
      </c>
      <c r="F223" s="67">
        <v>0</v>
      </c>
      <c r="G223" s="67">
        <v>0</v>
      </c>
      <c r="H223" s="67">
        <v>0</v>
      </c>
      <c r="I223" s="67">
        <v>0</v>
      </c>
      <c r="J223" s="67">
        <v>0</v>
      </c>
      <c r="K223" s="67">
        <v>0</v>
      </c>
    </row>
    <row r="224" spans="2:11" s="3" customFormat="1" ht="43.5" customHeight="1" thickBot="1" x14ac:dyDescent="0.3">
      <c r="B224" s="60"/>
      <c r="C224" s="53"/>
      <c r="D224" s="14" t="s">
        <v>39</v>
      </c>
      <c r="E224" s="58"/>
      <c r="F224" s="68"/>
      <c r="G224" s="68"/>
      <c r="H224" s="68"/>
      <c r="I224" s="68"/>
      <c r="J224" s="68"/>
      <c r="K224" s="68"/>
    </row>
    <row r="225" spans="1:36" s="3" customFormat="1" ht="24" customHeight="1" x14ac:dyDescent="0.25">
      <c r="B225" s="60"/>
      <c r="C225" s="53"/>
      <c r="D225" s="13" t="s">
        <v>20</v>
      </c>
      <c r="E225" s="57">
        <f>F225+G225+H225+I225+K225+J225</f>
        <v>1607.3670000000002</v>
      </c>
      <c r="F225" s="67">
        <v>203.56200000000001</v>
      </c>
      <c r="G225" s="67">
        <v>246.505</v>
      </c>
      <c r="H225" s="67">
        <f>194.969+58.881+3.75</f>
        <v>257.60000000000002</v>
      </c>
      <c r="I225" s="73">
        <v>294.89999999999998</v>
      </c>
      <c r="J225" s="73">
        <v>302.39999999999998</v>
      </c>
      <c r="K225" s="73">
        <v>302.39999999999998</v>
      </c>
    </row>
    <row r="226" spans="1:36" s="3" customFormat="1" ht="38.25" customHeight="1" thickBot="1" x14ac:dyDescent="0.3">
      <c r="B226" s="60"/>
      <c r="C226" s="53"/>
      <c r="D226" s="14" t="s">
        <v>11</v>
      </c>
      <c r="E226" s="58"/>
      <c r="F226" s="68"/>
      <c r="G226" s="68"/>
      <c r="H226" s="68"/>
      <c r="I226" s="74"/>
      <c r="J226" s="74"/>
      <c r="K226" s="74"/>
    </row>
    <row r="227" spans="1:36" s="3" customFormat="1" ht="22.5" customHeight="1" x14ac:dyDescent="0.25">
      <c r="B227" s="60"/>
      <c r="C227" s="53"/>
      <c r="D227" s="13" t="s">
        <v>20</v>
      </c>
      <c r="E227" s="57">
        <f>F227+G227+H227+K227</f>
        <v>0</v>
      </c>
      <c r="F227" s="67">
        <v>0</v>
      </c>
      <c r="G227" s="67">
        <v>0</v>
      </c>
      <c r="H227" s="67">
        <v>0</v>
      </c>
      <c r="I227" s="57">
        <v>0</v>
      </c>
      <c r="J227" s="57">
        <v>0</v>
      </c>
      <c r="K227" s="57">
        <v>0</v>
      </c>
    </row>
    <row r="228" spans="1:36" s="3" customFormat="1" ht="18" customHeight="1" thickBot="1" x14ac:dyDescent="0.3">
      <c r="B228" s="60"/>
      <c r="C228" s="53"/>
      <c r="D228" s="14" t="s">
        <v>13</v>
      </c>
      <c r="E228" s="58"/>
      <c r="F228" s="68"/>
      <c r="G228" s="68"/>
      <c r="H228" s="68"/>
      <c r="I228" s="58"/>
      <c r="J228" s="58"/>
      <c r="K228" s="58"/>
    </row>
    <row r="229" spans="1:36" s="3" customFormat="1" ht="32.25" customHeight="1" thickBot="1" x14ac:dyDescent="0.3">
      <c r="B229" s="60"/>
      <c r="C229" s="53"/>
      <c r="D229" s="15" t="s">
        <v>21</v>
      </c>
      <c r="E229" s="9">
        <f>F229+G229+H229+K229</f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</row>
    <row r="230" spans="1:36" s="3" customFormat="1" ht="13.5" customHeight="1" thickBot="1" x14ac:dyDescent="0.3">
      <c r="B230" s="60"/>
      <c r="C230" s="53"/>
      <c r="D230" s="14" t="s">
        <v>15</v>
      </c>
      <c r="E230" s="9">
        <f>F230+G230+H230+K230</f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</row>
    <row r="231" spans="1:36" s="3" customFormat="1" ht="45" customHeight="1" thickBot="1" x14ac:dyDescent="0.3">
      <c r="B231" s="61"/>
      <c r="C231" s="54"/>
      <c r="D231" s="14" t="s">
        <v>16</v>
      </c>
      <c r="E231" s="9">
        <f>F231+G231+H231+K231</f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</row>
    <row r="232" spans="1:36" ht="22.5" customHeight="1" thickBot="1" x14ac:dyDescent="0.3">
      <c r="A232" s="3"/>
      <c r="B232" s="59" t="s">
        <v>57</v>
      </c>
      <c r="C232" s="65" t="s">
        <v>43</v>
      </c>
      <c r="D232" s="11" t="s">
        <v>8</v>
      </c>
      <c r="E232" s="9">
        <f>F232+G232+H232+K232+I232+J232</f>
        <v>1462401.3055399999</v>
      </c>
      <c r="F232" s="9">
        <f t="shared" ref="F232:K232" si="81">F233+F235+F237+F239+F240+F241</f>
        <v>637313.49549999996</v>
      </c>
      <c r="G232" s="9">
        <f>G233+G235+G237+G239+G240+G241</f>
        <v>633755.96088000003</v>
      </c>
      <c r="H232" s="9">
        <f>SUM(H233:H241)</f>
        <v>191186.84916000001</v>
      </c>
      <c r="I232" s="42">
        <f t="shared" ref="I232:J232" si="82">I233+I235+I237+I239+I240+I241</f>
        <v>145</v>
      </c>
      <c r="J232" s="9">
        <f t="shared" si="82"/>
        <v>0</v>
      </c>
      <c r="K232" s="9">
        <f t="shared" si="81"/>
        <v>0</v>
      </c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</row>
    <row r="233" spans="1:36" ht="27.75" customHeight="1" x14ac:dyDescent="0.25">
      <c r="A233" s="3"/>
      <c r="B233" s="60"/>
      <c r="C233" s="69"/>
      <c r="D233" s="13" t="s">
        <v>20</v>
      </c>
      <c r="E233" s="57">
        <f>F233+G233+H233+K233+I233+J233</f>
        <v>13474.160549999999</v>
      </c>
      <c r="F233" s="67">
        <v>6086.3365100000001</v>
      </c>
      <c r="G233" s="67">
        <v>5463.5306099999998</v>
      </c>
      <c r="H233" s="67">
        <v>1779.2934299999999</v>
      </c>
      <c r="I233" s="73">
        <v>145</v>
      </c>
      <c r="J233" s="67">
        <v>0</v>
      </c>
      <c r="K233" s="67">
        <v>0</v>
      </c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</row>
    <row r="234" spans="1:36" ht="39" thickBot="1" x14ac:dyDescent="0.3">
      <c r="A234" s="3"/>
      <c r="B234" s="60"/>
      <c r="C234" s="69"/>
      <c r="D234" s="14" t="s">
        <v>39</v>
      </c>
      <c r="E234" s="58"/>
      <c r="F234" s="68"/>
      <c r="G234" s="68"/>
      <c r="H234" s="68"/>
      <c r="I234" s="74"/>
      <c r="J234" s="68"/>
      <c r="K234" s="68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</row>
    <row r="235" spans="1:36" ht="22.5" customHeight="1" x14ac:dyDescent="0.25">
      <c r="A235" s="3"/>
      <c r="B235" s="60"/>
      <c r="C235" s="69"/>
      <c r="D235" s="13" t="s">
        <v>20</v>
      </c>
      <c r="E235" s="57">
        <f>F235+G235+H235+K235+I235+J235</f>
        <v>262788.67301999999</v>
      </c>
      <c r="F235" s="67">
        <v>109789.81907</v>
      </c>
      <c r="G235" s="67">
        <v>124422.81138</v>
      </c>
      <c r="H235" s="67">
        <v>28576.042570000001</v>
      </c>
      <c r="I235" s="67">
        <v>0</v>
      </c>
      <c r="J235" s="67">
        <v>0</v>
      </c>
      <c r="K235" s="67">
        <v>0</v>
      </c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</row>
    <row r="236" spans="1:36" ht="39" thickBot="1" x14ac:dyDescent="0.3">
      <c r="A236" s="3"/>
      <c r="B236" s="60"/>
      <c r="C236" s="69"/>
      <c r="D236" s="8" t="s">
        <v>11</v>
      </c>
      <c r="E236" s="58"/>
      <c r="F236" s="68"/>
      <c r="G236" s="68"/>
      <c r="H236" s="68"/>
      <c r="I236" s="68"/>
      <c r="J236" s="68"/>
      <c r="K236" s="68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</row>
    <row r="237" spans="1:36" ht="23.25" customHeight="1" x14ac:dyDescent="0.25">
      <c r="A237" s="3"/>
      <c r="B237" s="60"/>
      <c r="C237" s="69"/>
      <c r="D237" s="13" t="s">
        <v>20</v>
      </c>
      <c r="E237" s="57">
        <f>F237+G237+H237+K237</f>
        <v>0</v>
      </c>
      <c r="F237" s="67">
        <v>0</v>
      </c>
      <c r="G237" s="67">
        <v>0</v>
      </c>
      <c r="H237" s="67">
        <v>0</v>
      </c>
      <c r="I237" s="57">
        <v>0</v>
      </c>
      <c r="J237" s="57">
        <v>0</v>
      </c>
      <c r="K237" s="57">
        <v>0</v>
      </c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</row>
    <row r="238" spans="1:36" ht="15.75" customHeight="1" thickBot="1" x14ac:dyDescent="0.3">
      <c r="A238" s="3"/>
      <c r="B238" s="60"/>
      <c r="C238" s="69"/>
      <c r="D238" s="14" t="s">
        <v>13</v>
      </c>
      <c r="E238" s="58"/>
      <c r="F238" s="68"/>
      <c r="G238" s="68"/>
      <c r="H238" s="68"/>
      <c r="I238" s="58"/>
      <c r="J238" s="58"/>
      <c r="K238" s="58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</row>
    <row r="239" spans="1:36" ht="39" thickBot="1" x14ac:dyDescent="0.3">
      <c r="A239" s="3"/>
      <c r="B239" s="60"/>
      <c r="C239" s="69"/>
      <c r="D239" s="15" t="s">
        <v>14</v>
      </c>
      <c r="E239" s="9">
        <f>F239+G239+H239+K239+I239+J239</f>
        <v>1186138.4719700001</v>
      </c>
      <c r="F239" s="10">
        <v>521437.33992</v>
      </c>
      <c r="G239" s="10">
        <v>503869.61888999998</v>
      </c>
      <c r="H239" s="10">
        <v>160831.51316</v>
      </c>
      <c r="I239" s="10">
        <v>0</v>
      </c>
      <c r="J239" s="10">
        <v>0</v>
      </c>
      <c r="K239" s="10">
        <v>0</v>
      </c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</row>
    <row r="240" spans="1:36" ht="16.5" thickBot="1" x14ac:dyDescent="0.3">
      <c r="A240" s="3"/>
      <c r="B240" s="60"/>
      <c r="C240" s="69"/>
      <c r="D240" s="14" t="s">
        <v>15</v>
      </c>
      <c r="E240" s="9">
        <f>F240+G240+H240+K240</f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</row>
    <row r="241" spans="1:36" ht="26.25" thickBot="1" x14ac:dyDescent="0.3">
      <c r="A241" s="3"/>
      <c r="B241" s="61"/>
      <c r="C241" s="66"/>
      <c r="D241" s="14" t="s">
        <v>16</v>
      </c>
      <c r="E241" s="9">
        <f>F241+G241+H241+K241</f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</row>
    <row r="242" spans="1:36" ht="16.5" thickBot="1" x14ac:dyDescent="0.3">
      <c r="A242" s="3"/>
      <c r="B242" s="59" t="s">
        <v>56</v>
      </c>
      <c r="C242" s="65" t="s">
        <v>44</v>
      </c>
      <c r="D242" s="11" t="s">
        <v>8</v>
      </c>
      <c r="E242" s="9">
        <f>F242+G242+H242+I242+K242+J242</f>
        <v>2706.1089999999995</v>
      </c>
      <c r="F242" s="9">
        <f t="shared" ref="F242:K242" si="83">F243+F245+F247+F249+F250+F251</f>
        <v>357.53899999999999</v>
      </c>
      <c r="G242" s="9">
        <f t="shared" si="83"/>
        <v>488.63</v>
      </c>
      <c r="H242" s="9">
        <f t="shared" si="83"/>
        <v>440.39100000000002</v>
      </c>
      <c r="I242" s="9">
        <f t="shared" si="83"/>
        <v>505.416</v>
      </c>
      <c r="J242" s="9">
        <f t="shared" ref="J242" si="84">J243+J245+J247+J249+J250+J251</f>
        <v>474.49900000000002</v>
      </c>
      <c r="K242" s="9">
        <f t="shared" si="83"/>
        <v>439.63400000000001</v>
      </c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</row>
    <row r="243" spans="1:36" ht="27" customHeight="1" x14ac:dyDescent="0.25">
      <c r="A243" s="3"/>
      <c r="B243" s="60"/>
      <c r="C243" s="69"/>
      <c r="D243" s="13" t="s">
        <v>20</v>
      </c>
      <c r="E243" s="57">
        <f>F243+G243+H243+K243</f>
        <v>0</v>
      </c>
      <c r="F243" s="67">
        <v>0</v>
      </c>
      <c r="G243" s="67">
        <v>0</v>
      </c>
      <c r="H243" s="67">
        <v>0</v>
      </c>
      <c r="I243" s="67">
        <v>0</v>
      </c>
      <c r="J243" s="67">
        <v>0</v>
      </c>
      <c r="K243" s="67">
        <v>0</v>
      </c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</row>
    <row r="244" spans="1:36" ht="39" thickBot="1" x14ac:dyDescent="0.3">
      <c r="A244" s="3"/>
      <c r="B244" s="60"/>
      <c r="C244" s="69"/>
      <c r="D244" s="14" t="s">
        <v>19</v>
      </c>
      <c r="E244" s="58"/>
      <c r="F244" s="68"/>
      <c r="G244" s="68"/>
      <c r="H244" s="68"/>
      <c r="I244" s="68"/>
      <c r="J244" s="68"/>
      <c r="K244" s="68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</row>
    <row r="245" spans="1:36" ht="24" customHeight="1" x14ac:dyDescent="0.25">
      <c r="A245" s="3"/>
      <c r="B245" s="60"/>
      <c r="C245" s="69"/>
      <c r="D245" s="13" t="s">
        <v>20</v>
      </c>
      <c r="E245" s="57">
        <f>F245+G245+H245+I245+K245+J245</f>
        <v>2706.1089999999995</v>
      </c>
      <c r="F245" s="67">
        <v>357.53899999999999</v>
      </c>
      <c r="G245" s="67">
        <v>488.63</v>
      </c>
      <c r="H245" s="67">
        <v>440.39100000000002</v>
      </c>
      <c r="I245" s="73">
        <v>505.416</v>
      </c>
      <c r="J245" s="73">
        <v>474.49900000000002</v>
      </c>
      <c r="K245" s="73">
        <v>439.63400000000001</v>
      </c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</row>
    <row r="246" spans="1:36" ht="39" thickBot="1" x14ac:dyDescent="0.3">
      <c r="A246" s="3"/>
      <c r="B246" s="60"/>
      <c r="C246" s="69"/>
      <c r="D246" s="8" t="s">
        <v>11</v>
      </c>
      <c r="E246" s="58"/>
      <c r="F246" s="68"/>
      <c r="G246" s="68"/>
      <c r="H246" s="68"/>
      <c r="I246" s="74"/>
      <c r="J246" s="74"/>
      <c r="K246" s="74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</row>
    <row r="247" spans="1:36" ht="25.5" customHeight="1" x14ac:dyDescent="0.25">
      <c r="A247" s="3"/>
      <c r="B247" s="60"/>
      <c r="C247" s="69"/>
      <c r="D247" s="13" t="s">
        <v>20</v>
      </c>
      <c r="E247" s="57">
        <f>F247+G247+H247+K247</f>
        <v>0</v>
      </c>
      <c r="F247" s="67">
        <v>0</v>
      </c>
      <c r="G247" s="67">
        <v>0</v>
      </c>
      <c r="H247" s="67">
        <v>0</v>
      </c>
      <c r="I247" s="67">
        <v>0</v>
      </c>
      <c r="J247" s="67">
        <v>0</v>
      </c>
      <c r="K247" s="67">
        <v>0</v>
      </c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</row>
    <row r="248" spans="1:36" ht="20.25" customHeight="1" thickBot="1" x14ac:dyDescent="0.3">
      <c r="A248" s="3"/>
      <c r="B248" s="60"/>
      <c r="C248" s="69"/>
      <c r="D248" s="14" t="s">
        <v>13</v>
      </c>
      <c r="E248" s="58"/>
      <c r="F248" s="68"/>
      <c r="G248" s="68"/>
      <c r="H248" s="68"/>
      <c r="I248" s="68"/>
      <c r="J248" s="68"/>
      <c r="K248" s="68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</row>
    <row r="249" spans="1:36" ht="33" customHeight="1" thickBot="1" x14ac:dyDescent="0.3">
      <c r="A249" s="3"/>
      <c r="B249" s="60"/>
      <c r="C249" s="69"/>
      <c r="D249" s="15" t="s">
        <v>21</v>
      </c>
      <c r="E249" s="9">
        <f>F249+G249+H249+K249</f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</row>
    <row r="250" spans="1:36" ht="20.25" customHeight="1" thickBot="1" x14ac:dyDescent="0.3">
      <c r="A250" s="3"/>
      <c r="B250" s="60"/>
      <c r="C250" s="69"/>
      <c r="D250" s="14" t="s">
        <v>15</v>
      </c>
      <c r="E250" s="9">
        <f>F250+G250+H250+K250</f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</row>
    <row r="251" spans="1:36" ht="38.25" customHeight="1" thickBot="1" x14ac:dyDescent="0.3">
      <c r="A251" s="3"/>
      <c r="B251" s="61"/>
      <c r="C251" s="66"/>
      <c r="D251" s="14" t="s">
        <v>16</v>
      </c>
      <c r="E251" s="9">
        <f>F251+G251+H251+K251</f>
        <v>0</v>
      </c>
      <c r="F251" s="10">
        <v>0</v>
      </c>
      <c r="G251" s="10">
        <v>0</v>
      </c>
      <c r="H251" s="10">
        <v>0</v>
      </c>
      <c r="I251" s="10"/>
      <c r="J251" s="10"/>
      <c r="K251" s="10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</row>
    <row r="252" spans="1:36" s="26" customFormat="1" ht="21.75" customHeight="1" thickBot="1" x14ac:dyDescent="0.3">
      <c r="A252" s="3"/>
      <c r="B252" s="59" t="s">
        <v>45</v>
      </c>
      <c r="C252" s="59" t="s">
        <v>46</v>
      </c>
      <c r="D252" s="11" t="s">
        <v>8</v>
      </c>
      <c r="E252" s="9">
        <f>F252+G252+H252+K252+I252+J252</f>
        <v>1872.0917100000001</v>
      </c>
      <c r="F252" s="9">
        <f t="shared" ref="F252:K252" si="85">F253+F255+F257+F259+F260+F261</f>
        <v>1351.7049000000002</v>
      </c>
      <c r="G252" s="9">
        <f t="shared" si="85"/>
        <v>520.38680999999997</v>
      </c>
      <c r="H252" s="9">
        <f t="shared" si="85"/>
        <v>0</v>
      </c>
      <c r="I252" s="9">
        <f t="shared" ref="I252:J252" si="86">I253+I255+I257+I259+I260+I261</f>
        <v>0</v>
      </c>
      <c r="J252" s="9">
        <f t="shared" si="86"/>
        <v>0</v>
      </c>
      <c r="K252" s="9">
        <f t="shared" si="85"/>
        <v>0</v>
      </c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</row>
    <row r="253" spans="1:36" s="26" customFormat="1" ht="24.75" customHeight="1" x14ac:dyDescent="0.25">
      <c r="A253" s="3"/>
      <c r="B253" s="60"/>
      <c r="C253" s="60"/>
      <c r="D253" s="13" t="s">
        <v>20</v>
      </c>
      <c r="E253" s="57">
        <f>F253+G253+H253+K253+J253</f>
        <v>1872.0917100000001</v>
      </c>
      <c r="F253" s="67">
        <f t="shared" ref="F253:K253" si="87">F263</f>
        <v>1351.7049000000002</v>
      </c>
      <c r="G253" s="67">
        <v>520.38680999999997</v>
      </c>
      <c r="H253" s="67">
        <f t="shared" si="87"/>
        <v>0</v>
      </c>
      <c r="I253" s="67">
        <f t="shared" ref="I253:J253" si="88">I263</f>
        <v>0</v>
      </c>
      <c r="J253" s="67">
        <f t="shared" si="88"/>
        <v>0</v>
      </c>
      <c r="K253" s="67">
        <f t="shared" si="87"/>
        <v>0</v>
      </c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</row>
    <row r="254" spans="1:36" s="26" customFormat="1" ht="49.5" customHeight="1" thickBot="1" x14ac:dyDescent="0.3">
      <c r="A254" s="3"/>
      <c r="B254" s="60"/>
      <c r="C254" s="60"/>
      <c r="D254" s="14" t="s">
        <v>39</v>
      </c>
      <c r="E254" s="58"/>
      <c r="F254" s="68"/>
      <c r="G254" s="68"/>
      <c r="H254" s="68"/>
      <c r="I254" s="68"/>
      <c r="J254" s="68"/>
      <c r="K254" s="68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</row>
    <row r="255" spans="1:36" s="26" customFormat="1" ht="21" customHeight="1" x14ac:dyDescent="0.25">
      <c r="A255" s="3"/>
      <c r="B255" s="60"/>
      <c r="C255" s="60"/>
      <c r="D255" s="13" t="s">
        <v>20</v>
      </c>
      <c r="E255" s="57">
        <f>F255+G255+H255+K255</f>
        <v>0</v>
      </c>
      <c r="F255" s="67">
        <f t="shared" ref="F255:K255" si="89">F265</f>
        <v>0</v>
      </c>
      <c r="G255" s="67">
        <f t="shared" si="89"/>
        <v>0</v>
      </c>
      <c r="H255" s="67">
        <f t="shared" si="89"/>
        <v>0</v>
      </c>
      <c r="I255" s="67">
        <f t="shared" ref="I255:J255" si="90">I265</f>
        <v>0</v>
      </c>
      <c r="J255" s="67">
        <f t="shared" si="90"/>
        <v>0</v>
      </c>
      <c r="K255" s="67">
        <f t="shared" si="89"/>
        <v>0</v>
      </c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</row>
    <row r="256" spans="1:36" s="26" customFormat="1" ht="44.25" customHeight="1" thickBot="1" x14ac:dyDescent="0.3">
      <c r="A256" s="3"/>
      <c r="B256" s="60"/>
      <c r="C256" s="60"/>
      <c r="D256" s="14" t="s">
        <v>11</v>
      </c>
      <c r="E256" s="58"/>
      <c r="F256" s="68"/>
      <c r="G256" s="68"/>
      <c r="H256" s="68"/>
      <c r="I256" s="68"/>
      <c r="J256" s="68"/>
      <c r="K256" s="68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</row>
    <row r="257" spans="1:36" s="26" customFormat="1" ht="23.25" customHeight="1" x14ac:dyDescent="0.25">
      <c r="A257" s="3"/>
      <c r="B257" s="60"/>
      <c r="C257" s="60"/>
      <c r="D257" s="13" t="s">
        <v>20</v>
      </c>
      <c r="E257" s="57">
        <f>F257+G257+H257+K257</f>
        <v>0</v>
      </c>
      <c r="F257" s="67">
        <f t="shared" ref="F257:K257" si="91">F267</f>
        <v>0</v>
      </c>
      <c r="G257" s="67">
        <f t="shared" si="91"/>
        <v>0</v>
      </c>
      <c r="H257" s="67">
        <f t="shared" si="91"/>
        <v>0</v>
      </c>
      <c r="I257" s="67">
        <f t="shared" ref="I257:J257" si="92">I267</f>
        <v>0</v>
      </c>
      <c r="J257" s="67">
        <f t="shared" si="92"/>
        <v>0</v>
      </c>
      <c r="K257" s="67">
        <f t="shared" si="91"/>
        <v>0</v>
      </c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</row>
    <row r="258" spans="1:36" s="26" customFormat="1" ht="18.75" customHeight="1" thickBot="1" x14ac:dyDescent="0.3">
      <c r="A258" s="3"/>
      <c r="B258" s="60"/>
      <c r="C258" s="60"/>
      <c r="D258" s="14" t="s">
        <v>13</v>
      </c>
      <c r="E258" s="58"/>
      <c r="F258" s="68"/>
      <c r="G258" s="68"/>
      <c r="H258" s="68"/>
      <c r="I258" s="68"/>
      <c r="J258" s="68"/>
      <c r="K258" s="68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</row>
    <row r="259" spans="1:36" s="26" customFormat="1" ht="33" customHeight="1" thickBot="1" x14ac:dyDescent="0.3">
      <c r="A259" s="3"/>
      <c r="B259" s="60"/>
      <c r="C259" s="60"/>
      <c r="D259" s="15" t="s">
        <v>21</v>
      </c>
      <c r="E259" s="9">
        <f>F259+G259+H259+K259</f>
        <v>0</v>
      </c>
      <c r="F259" s="10">
        <f t="shared" ref="F259:K259" si="93">F269</f>
        <v>0</v>
      </c>
      <c r="G259" s="10">
        <f t="shared" si="93"/>
        <v>0</v>
      </c>
      <c r="H259" s="10">
        <f t="shared" si="93"/>
        <v>0</v>
      </c>
      <c r="I259" s="10">
        <f t="shared" ref="I259:J259" si="94">I269</f>
        <v>0</v>
      </c>
      <c r="J259" s="10">
        <f t="shared" si="94"/>
        <v>0</v>
      </c>
      <c r="K259" s="10">
        <f t="shared" si="93"/>
        <v>0</v>
      </c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</row>
    <row r="260" spans="1:36" s="26" customFormat="1" ht="16.5" thickBot="1" x14ac:dyDescent="0.3">
      <c r="A260" s="3"/>
      <c r="B260" s="60"/>
      <c r="C260" s="60"/>
      <c r="D260" s="14" t="s">
        <v>15</v>
      </c>
      <c r="E260" s="9">
        <f>F260+G260+H260+K260</f>
        <v>0</v>
      </c>
      <c r="F260" s="10">
        <f t="shared" ref="F260:K260" si="95">F270</f>
        <v>0</v>
      </c>
      <c r="G260" s="10">
        <f t="shared" si="95"/>
        <v>0</v>
      </c>
      <c r="H260" s="10">
        <f t="shared" si="95"/>
        <v>0</v>
      </c>
      <c r="I260" s="10">
        <f t="shared" ref="I260:J260" si="96">I270</f>
        <v>0</v>
      </c>
      <c r="J260" s="10">
        <f t="shared" si="96"/>
        <v>0</v>
      </c>
      <c r="K260" s="10">
        <f t="shared" si="95"/>
        <v>0</v>
      </c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</row>
    <row r="261" spans="1:36" s="26" customFormat="1" ht="35.25" customHeight="1" thickBot="1" x14ac:dyDescent="0.3">
      <c r="A261" s="3"/>
      <c r="B261" s="61"/>
      <c r="C261" s="61"/>
      <c r="D261" s="14" t="s">
        <v>16</v>
      </c>
      <c r="E261" s="9">
        <f>F261+G261+H261+K261</f>
        <v>0</v>
      </c>
      <c r="F261" s="10">
        <f t="shared" ref="F261:K261" si="97">F271</f>
        <v>0</v>
      </c>
      <c r="G261" s="10">
        <f t="shared" si="97"/>
        <v>0</v>
      </c>
      <c r="H261" s="10">
        <f t="shared" si="97"/>
        <v>0</v>
      </c>
      <c r="I261" s="10">
        <f t="shared" ref="I261:J261" si="98">I271</f>
        <v>0</v>
      </c>
      <c r="J261" s="10">
        <f t="shared" si="98"/>
        <v>0</v>
      </c>
      <c r="K261" s="10">
        <f t="shared" si="97"/>
        <v>0</v>
      </c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</row>
    <row r="262" spans="1:36" s="25" customFormat="1" ht="14.25" customHeight="1" thickBot="1" x14ac:dyDescent="0.3">
      <c r="A262" s="3"/>
      <c r="B262" s="49" t="s">
        <v>47</v>
      </c>
      <c r="C262" s="49" t="s">
        <v>48</v>
      </c>
      <c r="D262" s="11" t="s">
        <v>8</v>
      </c>
      <c r="E262" s="9">
        <f>F262+G262+H262+K262+I262+J262</f>
        <v>1872.0917100000001</v>
      </c>
      <c r="F262" s="9">
        <f t="shared" ref="F262:K262" si="99">F263+F265+F267+F269+F270+F271</f>
        <v>1351.7049000000002</v>
      </c>
      <c r="G262" s="9">
        <f t="shared" si="99"/>
        <v>520.38680999999997</v>
      </c>
      <c r="H262" s="9">
        <f t="shared" si="99"/>
        <v>0</v>
      </c>
      <c r="I262" s="9">
        <f t="shared" ref="I262:J262" si="100">I263+I265+I267+I269+I270+I271</f>
        <v>0</v>
      </c>
      <c r="J262" s="9">
        <f t="shared" si="100"/>
        <v>0</v>
      </c>
      <c r="K262" s="9">
        <f t="shared" si="99"/>
        <v>0</v>
      </c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</row>
    <row r="263" spans="1:36" s="25" customFormat="1" ht="27.75" customHeight="1" x14ac:dyDescent="0.25">
      <c r="A263" s="3"/>
      <c r="B263" s="50"/>
      <c r="C263" s="50"/>
      <c r="D263" s="13" t="s">
        <v>20</v>
      </c>
      <c r="E263" s="57">
        <f>F263+G263+H263+K263+I263+J263</f>
        <v>1872.0917100000001</v>
      </c>
      <c r="F263" s="67">
        <f>1508.255-179.5501+23</f>
        <v>1351.7049000000002</v>
      </c>
      <c r="G263" s="67">
        <v>520.38680999999997</v>
      </c>
      <c r="H263" s="67">
        <v>0</v>
      </c>
      <c r="I263" s="67">
        <v>0</v>
      </c>
      <c r="J263" s="67">
        <v>0</v>
      </c>
      <c r="K263" s="67">
        <v>0</v>
      </c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</row>
    <row r="264" spans="1:36" s="25" customFormat="1" ht="47.25" customHeight="1" thickBot="1" x14ac:dyDescent="0.3">
      <c r="A264" s="3"/>
      <c r="B264" s="50"/>
      <c r="C264" s="50"/>
      <c r="D264" s="14" t="s">
        <v>39</v>
      </c>
      <c r="E264" s="58"/>
      <c r="F264" s="68"/>
      <c r="G264" s="68"/>
      <c r="H264" s="68"/>
      <c r="I264" s="68"/>
      <c r="J264" s="68"/>
      <c r="K264" s="68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</row>
    <row r="265" spans="1:36" s="25" customFormat="1" ht="26.25" customHeight="1" x14ac:dyDescent="0.25">
      <c r="A265" s="3"/>
      <c r="B265" s="50"/>
      <c r="C265" s="50"/>
      <c r="D265" s="13" t="s">
        <v>20</v>
      </c>
      <c r="E265" s="57">
        <f>F265+G265+H265+K265</f>
        <v>0</v>
      </c>
      <c r="F265" s="67">
        <v>0</v>
      </c>
      <c r="G265" s="67">
        <v>0</v>
      </c>
      <c r="H265" s="67">
        <v>0</v>
      </c>
      <c r="I265" s="67">
        <v>0</v>
      </c>
      <c r="J265" s="67">
        <v>0</v>
      </c>
      <c r="K265" s="67">
        <v>0</v>
      </c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1:36" s="25" customFormat="1" ht="46.5" customHeight="1" thickBot="1" x14ac:dyDescent="0.3">
      <c r="A266" s="3"/>
      <c r="B266" s="50"/>
      <c r="C266" s="50"/>
      <c r="D266" s="14" t="s">
        <v>11</v>
      </c>
      <c r="E266" s="58"/>
      <c r="F266" s="68"/>
      <c r="G266" s="68"/>
      <c r="H266" s="68"/>
      <c r="I266" s="68"/>
      <c r="J266" s="68"/>
      <c r="K266" s="68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1:36" s="25" customFormat="1" ht="24.75" customHeight="1" x14ac:dyDescent="0.25">
      <c r="A267" s="3"/>
      <c r="B267" s="50"/>
      <c r="C267" s="50"/>
      <c r="D267" s="13" t="s">
        <v>20</v>
      </c>
      <c r="E267" s="57">
        <f>F267+G267+H267+K267</f>
        <v>0</v>
      </c>
      <c r="F267" s="67">
        <v>0</v>
      </c>
      <c r="G267" s="67">
        <v>0</v>
      </c>
      <c r="H267" s="67">
        <v>0</v>
      </c>
      <c r="I267" s="67">
        <v>0</v>
      </c>
      <c r="J267" s="67">
        <v>0</v>
      </c>
      <c r="K267" s="67">
        <v>0</v>
      </c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1:36" s="25" customFormat="1" ht="18" customHeight="1" thickBot="1" x14ac:dyDescent="0.3">
      <c r="A268" s="3"/>
      <c r="B268" s="50"/>
      <c r="C268" s="50"/>
      <c r="D268" s="14" t="s">
        <v>13</v>
      </c>
      <c r="E268" s="58"/>
      <c r="F268" s="68"/>
      <c r="G268" s="68"/>
      <c r="H268" s="68"/>
      <c r="I268" s="68"/>
      <c r="J268" s="68"/>
      <c r="K268" s="68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69" spans="1:36" s="25" customFormat="1" ht="27" customHeight="1" thickBot="1" x14ac:dyDescent="0.3">
      <c r="A269" s="3"/>
      <c r="B269" s="50"/>
      <c r="C269" s="50"/>
      <c r="D269" s="15" t="s">
        <v>21</v>
      </c>
      <c r="E269" s="9">
        <f>F269+G269+H269+K269</f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</row>
    <row r="270" spans="1:36" s="25" customFormat="1" ht="20.25" customHeight="1" thickBot="1" x14ac:dyDescent="0.3">
      <c r="A270" s="3"/>
      <c r="B270" s="50"/>
      <c r="C270" s="50"/>
      <c r="D270" s="14" t="s">
        <v>15</v>
      </c>
      <c r="E270" s="9">
        <f>F270+G270+H270+K270</f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</row>
    <row r="271" spans="1:36" s="25" customFormat="1" ht="33.75" customHeight="1" thickBot="1" x14ac:dyDescent="0.3">
      <c r="A271" s="3"/>
      <c r="B271" s="51"/>
      <c r="C271" s="51"/>
      <c r="D271" s="14" t="s">
        <v>16</v>
      </c>
      <c r="E271" s="9">
        <f>F271+G271+H271+K271</f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</row>
    <row r="272" spans="1:36" ht="33.75" customHeight="1" thickBot="1" x14ac:dyDescent="0.3">
      <c r="A272" s="3"/>
      <c r="B272" s="39"/>
      <c r="C272" s="39"/>
      <c r="D272" s="11" t="s">
        <v>8</v>
      </c>
      <c r="E272" s="9">
        <f>E273+E275+E276+E277+E278+E279</f>
        <v>213.78380000000001</v>
      </c>
      <c r="F272" s="10">
        <v>0</v>
      </c>
      <c r="G272" s="10">
        <v>0</v>
      </c>
      <c r="H272" s="10">
        <f>H273+H275+H276+H277+H278+H279</f>
        <v>213.78380000000001</v>
      </c>
      <c r="I272" s="10">
        <v>0</v>
      </c>
      <c r="J272" s="10">
        <v>0</v>
      </c>
      <c r="K272" s="10">
        <v>0</v>
      </c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</row>
    <row r="273" spans="1:36" ht="94.5" customHeight="1" x14ac:dyDescent="0.25">
      <c r="A273" s="3"/>
      <c r="B273" s="39"/>
      <c r="C273" s="39" t="s">
        <v>86</v>
      </c>
      <c r="D273" s="13" t="s">
        <v>20</v>
      </c>
      <c r="E273" s="57">
        <f>F273+G273+H273+I273+K273+J273</f>
        <v>213.78380000000001</v>
      </c>
      <c r="F273" s="67">
        <v>0</v>
      </c>
      <c r="G273" s="67">
        <v>0</v>
      </c>
      <c r="H273" s="67">
        <v>213.78380000000001</v>
      </c>
      <c r="I273" s="67">
        <v>0</v>
      </c>
      <c r="J273" s="67">
        <v>0</v>
      </c>
      <c r="K273" s="67">
        <v>0</v>
      </c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</row>
    <row r="274" spans="1:36" ht="38.25" customHeight="1" thickBot="1" x14ac:dyDescent="0.3">
      <c r="A274" s="3"/>
      <c r="B274" s="39" t="s">
        <v>81</v>
      </c>
      <c r="C274" s="39"/>
      <c r="D274" s="14" t="s">
        <v>39</v>
      </c>
      <c r="E274" s="58"/>
      <c r="F274" s="68"/>
      <c r="G274" s="68"/>
      <c r="H274" s="68"/>
      <c r="I274" s="68"/>
      <c r="J274" s="68"/>
      <c r="K274" s="68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</row>
    <row r="275" spans="1:36" ht="48.75" customHeight="1" thickBot="1" x14ac:dyDescent="0.3">
      <c r="A275" s="3"/>
      <c r="B275" s="39"/>
      <c r="C275" s="39"/>
      <c r="D275" s="14" t="s">
        <v>11</v>
      </c>
      <c r="E275" s="9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</row>
    <row r="276" spans="1:36" ht="33.75" customHeight="1" thickBot="1" x14ac:dyDescent="0.3">
      <c r="A276" s="3"/>
      <c r="B276" s="39"/>
      <c r="C276" s="39"/>
      <c r="D276" s="14" t="s">
        <v>13</v>
      </c>
      <c r="E276" s="9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</row>
    <row r="277" spans="1:36" ht="33.75" customHeight="1" thickBot="1" x14ac:dyDescent="0.3">
      <c r="A277" s="3"/>
      <c r="B277" s="39"/>
      <c r="C277" s="39"/>
      <c r="D277" s="15" t="s">
        <v>21</v>
      </c>
      <c r="E277" s="9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</row>
    <row r="278" spans="1:36" ht="33.75" customHeight="1" thickBot="1" x14ac:dyDescent="0.3">
      <c r="A278" s="3"/>
      <c r="B278" s="39"/>
      <c r="C278" s="39"/>
      <c r="D278" s="14" t="s">
        <v>15</v>
      </c>
      <c r="E278" s="9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</row>
    <row r="279" spans="1:36" ht="33.75" customHeight="1" thickBot="1" x14ac:dyDescent="0.3">
      <c r="A279" s="3"/>
      <c r="B279" s="39"/>
      <c r="C279" s="39"/>
      <c r="D279" s="14" t="s">
        <v>16</v>
      </c>
      <c r="E279" s="9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</row>
    <row r="280" spans="1:36" ht="16.5" thickBot="1" x14ac:dyDescent="0.3">
      <c r="A280" s="3"/>
      <c r="B280" s="49" t="s">
        <v>49</v>
      </c>
      <c r="C280" s="77" t="s">
        <v>50</v>
      </c>
      <c r="D280" s="11" t="s">
        <v>8</v>
      </c>
      <c r="E280" s="9">
        <f>G280+H280+I280+K280+J280</f>
        <v>20092.75978</v>
      </c>
      <c r="F280" s="9">
        <f t="shared" ref="F280:K280" si="101">F281+F283+F285+F287+F288+F289</f>
        <v>0</v>
      </c>
      <c r="G280" s="9">
        <f>G281+G283+G285+G287+G288+G289</f>
        <v>961.56949999999995</v>
      </c>
      <c r="H280" s="9">
        <f>H281+H283+H285+H287+H288+H289</f>
        <v>4733.93289</v>
      </c>
      <c r="I280" s="9">
        <f>I281+I283+I285+I287+I288+I289</f>
        <v>11028.257390000001</v>
      </c>
      <c r="J280" s="9">
        <f t="shared" ref="J280" si="102">J281+J283+J285+J287+J288+J289</f>
        <v>1678</v>
      </c>
      <c r="K280" s="9">
        <f t="shared" si="101"/>
        <v>1691</v>
      </c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</row>
    <row r="281" spans="1:36" ht="24.75" customHeight="1" x14ac:dyDescent="0.25">
      <c r="A281" s="3"/>
      <c r="B281" s="50"/>
      <c r="C281" s="78"/>
      <c r="D281" s="13" t="s">
        <v>20</v>
      </c>
      <c r="E281" s="57">
        <f>F281+G281+H281+I281+K281+J281</f>
        <v>20092.75978</v>
      </c>
      <c r="F281" s="67">
        <f>F291+F321</f>
        <v>0</v>
      </c>
      <c r="G281" s="67">
        <f>G291+G321</f>
        <v>961.56949999999995</v>
      </c>
      <c r="H281" s="67">
        <f>H291+H321</f>
        <v>4733.93289</v>
      </c>
      <c r="I281" s="67">
        <f>I291+I321</f>
        <v>11028.257390000001</v>
      </c>
      <c r="J281" s="67">
        <f t="shared" ref="J281:K281" si="103">J291+J321</f>
        <v>1678</v>
      </c>
      <c r="K281" s="67">
        <f t="shared" si="103"/>
        <v>1691</v>
      </c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</row>
    <row r="282" spans="1:36" ht="51" customHeight="1" thickBot="1" x14ac:dyDescent="0.3">
      <c r="A282" s="3"/>
      <c r="B282" s="50"/>
      <c r="C282" s="78"/>
      <c r="D282" s="14" t="s">
        <v>19</v>
      </c>
      <c r="E282" s="58"/>
      <c r="F282" s="68"/>
      <c r="G282" s="68"/>
      <c r="H282" s="68"/>
      <c r="I282" s="68"/>
      <c r="J282" s="68"/>
      <c r="K282" s="68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</row>
    <row r="283" spans="1:36" ht="25.5" customHeight="1" x14ac:dyDescent="0.25">
      <c r="A283" s="3"/>
      <c r="B283" s="50"/>
      <c r="C283" s="78"/>
      <c r="D283" s="13" t="s">
        <v>20</v>
      </c>
      <c r="E283" s="57">
        <f>F283+G283+H283+K283</f>
        <v>0</v>
      </c>
      <c r="F283" s="67">
        <f t="shared" ref="F283:K283" si="104">F293+F320</f>
        <v>0</v>
      </c>
      <c r="G283" s="67">
        <f t="shared" si="104"/>
        <v>0</v>
      </c>
      <c r="H283" s="67">
        <f t="shared" si="104"/>
        <v>0</v>
      </c>
      <c r="I283" s="67">
        <f t="shared" si="104"/>
        <v>0</v>
      </c>
      <c r="J283" s="67">
        <f t="shared" si="104"/>
        <v>0</v>
      </c>
      <c r="K283" s="67">
        <f t="shared" si="104"/>
        <v>0</v>
      </c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</row>
    <row r="284" spans="1:36" ht="42" customHeight="1" thickBot="1" x14ac:dyDescent="0.3">
      <c r="A284" s="3"/>
      <c r="B284" s="50"/>
      <c r="C284" s="78"/>
      <c r="D284" s="8" t="s">
        <v>11</v>
      </c>
      <c r="E284" s="58"/>
      <c r="F284" s="68"/>
      <c r="G284" s="68"/>
      <c r="H284" s="68"/>
      <c r="I284" s="68"/>
      <c r="J284" s="68"/>
      <c r="K284" s="68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</row>
    <row r="285" spans="1:36" ht="27" customHeight="1" x14ac:dyDescent="0.25">
      <c r="A285" s="3"/>
      <c r="B285" s="50"/>
      <c r="C285" s="78"/>
      <c r="D285" s="13" t="s">
        <v>20</v>
      </c>
      <c r="E285" s="57">
        <f>F285+G285+H285+K285</f>
        <v>0</v>
      </c>
      <c r="F285" s="67">
        <f>F295+F322</f>
        <v>0</v>
      </c>
      <c r="G285" s="67">
        <v>0</v>
      </c>
      <c r="H285" s="67">
        <v>0</v>
      </c>
      <c r="I285" s="67">
        <v>0</v>
      </c>
      <c r="J285" s="67">
        <v>0</v>
      </c>
      <c r="K285" s="67">
        <v>0</v>
      </c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</row>
    <row r="286" spans="1:36" ht="18" customHeight="1" thickBot="1" x14ac:dyDescent="0.3">
      <c r="A286" s="3"/>
      <c r="B286" s="50"/>
      <c r="C286" s="78"/>
      <c r="D286" s="14" t="s">
        <v>13</v>
      </c>
      <c r="E286" s="58"/>
      <c r="F286" s="68"/>
      <c r="G286" s="68"/>
      <c r="H286" s="68"/>
      <c r="I286" s="68"/>
      <c r="J286" s="68"/>
      <c r="K286" s="68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</row>
    <row r="287" spans="1:36" ht="32.25" customHeight="1" thickBot="1" x14ac:dyDescent="0.3">
      <c r="A287" s="3"/>
      <c r="B287" s="50"/>
      <c r="C287" s="78"/>
      <c r="D287" s="15" t="s">
        <v>21</v>
      </c>
      <c r="E287" s="9">
        <f>F287+G287+H287+K287</f>
        <v>0</v>
      </c>
      <c r="F287" s="10">
        <f t="shared" ref="F287:K287" si="105">F297+F324</f>
        <v>0</v>
      </c>
      <c r="G287" s="10">
        <f t="shared" si="105"/>
        <v>0</v>
      </c>
      <c r="H287" s="10">
        <f t="shared" si="105"/>
        <v>0</v>
      </c>
      <c r="I287" s="10">
        <f t="shared" si="105"/>
        <v>0</v>
      </c>
      <c r="J287" s="10">
        <f t="shared" si="105"/>
        <v>0</v>
      </c>
      <c r="K287" s="10">
        <f t="shared" si="105"/>
        <v>0</v>
      </c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</row>
    <row r="288" spans="1:36" ht="24" customHeight="1" thickBot="1" x14ac:dyDescent="0.3">
      <c r="A288" s="3"/>
      <c r="B288" s="50"/>
      <c r="C288" s="78"/>
      <c r="D288" s="14" t="s">
        <v>15</v>
      </c>
      <c r="E288" s="9">
        <f>F288+G288+H288+K288</f>
        <v>0</v>
      </c>
      <c r="F288" s="10">
        <f>F324</f>
        <v>0</v>
      </c>
      <c r="G288" s="10">
        <f t="shared" ref="G288:K289" si="106">G298+G325</f>
        <v>0</v>
      </c>
      <c r="H288" s="10">
        <f t="shared" si="106"/>
        <v>0</v>
      </c>
      <c r="I288" s="10">
        <f t="shared" si="106"/>
        <v>0</v>
      </c>
      <c r="J288" s="10">
        <f t="shared" ref="J288" si="107">J298+J325</f>
        <v>0</v>
      </c>
      <c r="K288" s="10">
        <f t="shared" si="106"/>
        <v>0</v>
      </c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</row>
    <row r="289" spans="1:36" ht="29.25" customHeight="1" thickBot="1" x14ac:dyDescent="0.3">
      <c r="A289" s="3"/>
      <c r="B289" s="51"/>
      <c r="C289" s="87"/>
      <c r="D289" s="14" t="s">
        <v>16</v>
      </c>
      <c r="E289" s="9">
        <f>F289+G289+H289+K289</f>
        <v>0</v>
      </c>
      <c r="F289" s="10">
        <f>F299+F326</f>
        <v>0</v>
      </c>
      <c r="G289" s="10">
        <f t="shared" si="106"/>
        <v>0</v>
      </c>
      <c r="H289" s="10">
        <f t="shared" si="106"/>
        <v>0</v>
      </c>
      <c r="I289" s="10">
        <f t="shared" si="106"/>
        <v>0</v>
      </c>
      <c r="J289" s="10">
        <f t="shared" ref="J289" si="108">J299+J326</f>
        <v>0</v>
      </c>
      <c r="K289" s="10">
        <f t="shared" si="106"/>
        <v>0</v>
      </c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</row>
    <row r="290" spans="1:36" ht="16.5" thickBot="1" x14ac:dyDescent="0.3">
      <c r="A290" s="3"/>
      <c r="B290" s="59" t="s">
        <v>66</v>
      </c>
      <c r="C290" s="77" t="s">
        <v>51</v>
      </c>
      <c r="D290" s="11" t="s">
        <v>8</v>
      </c>
      <c r="E290" s="9">
        <f>F290+G290+H290+K290+I290+J290</f>
        <v>1580.6938999999998</v>
      </c>
      <c r="F290" s="10">
        <f t="shared" ref="F290:K290" si="109">F291+F293+F295+F297+F298+F299</f>
        <v>0</v>
      </c>
      <c r="G290" s="10">
        <f>G291+G293+G295+G297+G298+G299</f>
        <v>56.569499999999998</v>
      </c>
      <c r="H290" s="10">
        <f t="shared" si="109"/>
        <v>500</v>
      </c>
      <c r="I290" s="43">
        <f t="shared" ref="I290:J290" si="110">I291+I293+I295+I297+I298+I299</f>
        <v>1024.1243999999999</v>
      </c>
      <c r="J290" s="10">
        <f t="shared" si="110"/>
        <v>0</v>
      </c>
      <c r="K290" s="10">
        <f t="shared" si="109"/>
        <v>0</v>
      </c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</row>
    <row r="291" spans="1:36" ht="25.5" customHeight="1" x14ac:dyDescent="0.25">
      <c r="A291" s="3"/>
      <c r="B291" s="60"/>
      <c r="C291" s="78"/>
      <c r="D291" s="13" t="s">
        <v>20</v>
      </c>
      <c r="E291" s="57">
        <f>F291+G291+H291+K291+I291+J291</f>
        <v>1580.6938999999998</v>
      </c>
      <c r="F291" s="67">
        <v>0</v>
      </c>
      <c r="G291" s="67">
        <f>G301</f>
        <v>56.569499999999998</v>
      </c>
      <c r="H291" s="67">
        <f>SUM(H301+H311)</f>
        <v>500</v>
      </c>
      <c r="I291" s="73">
        <v>1024.1243999999999</v>
      </c>
      <c r="J291" s="67">
        <v>0</v>
      </c>
      <c r="K291" s="67">
        <v>0</v>
      </c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</row>
    <row r="292" spans="1:36" ht="41.25" customHeight="1" thickBot="1" x14ac:dyDescent="0.3">
      <c r="A292" s="3"/>
      <c r="B292" s="60"/>
      <c r="C292" s="78"/>
      <c r="D292" s="14" t="s">
        <v>19</v>
      </c>
      <c r="E292" s="58"/>
      <c r="F292" s="68"/>
      <c r="G292" s="68"/>
      <c r="H292" s="68"/>
      <c r="I292" s="74"/>
      <c r="J292" s="68"/>
      <c r="K292" s="68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</row>
    <row r="293" spans="1:36" ht="25.5" customHeight="1" x14ac:dyDescent="0.25">
      <c r="A293" s="3"/>
      <c r="B293" s="60"/>
      <c r="C293" s="78"/>
      <c r="D293" s="13" t="s">
        <v>20</v>
      </c>
      <c r="E293" s="57">
        <f>F293+G293+H293+K293</f>
        <v>0</v>
      </c>
      <c r="F293" s="67">
        <v>0</v>
      </c>
      <c r="G293" s="67">
        <v>0</v>
      </c>
      <c r="H293" s="67">
        <f>H303</f>
        <v>0</v>
      </c>
      <c r="I293" s="67">
        <v>0</v>
      </c>
      <c r="J293" s="67">
        <v>0</v>
      </c>
      <c r="K293" s="67">
        <v>0</v>
      </c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</row>
    <row r="294" spans="1:36" ht="39" thickBot="1" x14ac:dyDescent="0.3">
      <c r="A294" s="3"/>
      <c r="B294" s="60"/>
      <c r="C294" s="78"/>
      <c r="D294" s="8" t="s">
        <v>11</v>
      </c>
      <c r="E294" s="58"/>
      <c r="F294" s="68"/>
      <c r="G294" s="68"/>
      <c r="H294" s="68"/>
      <c r="I294" s="68"/>
      <c r="J294" s="68"/>
      <c r="K294" s="68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</row>
    <row r="295" spans="1:36" ht="24" customHeight="1" x14ac:dyDescent="0.25">
      <c r="A295" s="3"/>
      <c r="B295" s="60"/>
      <c r="C295" s="78"/>
      <c r="D295" s="13" t="s">
        <v>20</v>
      </c>
      <c r="E295" s="57">
        <f>F295+G295+H295+K295</f>
        <v>0</v>
      </c>
      <c r="F295" s="67">
        <v>0</v>
      </c>
      <c r="G295" s="67">
        <v>0</v>
      </c>
      <c r="H295" s="67">
        <f>H305</f>
        <v>0</v>
      </c>
      <c r="I295" s="67">
        <v>0</v>
      </c>
      <c r="J295" s="67">
        <v>0</v>
      </c>
      <c r="K295" s="67">
        <v>0</v>
      </c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</row>
    <row r="296" spans="1:36" ht="15.75" customHeight="1" thickBot="1" x14ac:dyDescent="0.3">
      <c r="A296" s="3"/>
      <c r="B296" s="60"/>
      <c r="C296" s="78"/>
      <c r="D296" s="14" t="s">
        <v>13</v>
      </c>
      <c r="E296" s="58"/>
      <c r="F296" s="68"/>
      <c r="G296" s="68"/>
      <c r="H296" s="68"/>
      <c r="I296" s="68"/>
      <c r="J296" s="68"/>
      <c r="K296" s="68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</row>
    <row r="297" spans="1:36" ht="26.25" thickBot="1" x14ac:dyDescent="0.3">
      <c r="A297" s="3"/>
      <c r="B297" s="60"/>
      <c r="C297" s="78"/>
      <c r="D297" s="15" t="s">
        <v>21</v>
      </c>
      <c r="E297" s="9">
        <f>F297+G297+H297+K297</f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</row>
    <row r="298" spans="1:36" ht="16.5" thickBot="1" x14ac:dyDescent="0.3">
      <c r="A298" s="3"/>
      <c r="B298" s="60"/>
      <c r="C298" s="78"/>
      <c r="D298" s="14" t="s">
        <v>15</v>
      </c>
      <c r="E298" s="9">
        <f>F298+G298+H298+K298</f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</row>
    <row r="299" spans="1:36" ht="26.25" thickBot="1" x14ac:dyDescent="0.3">
      <c r="A299" s="3"/>
      <c r="B299" s="61"/>
      <c r="C299" s="87"/>
      <c r="D299" s="14" t="s">
        <v>16</v>
      </c>
      <c r="E299" s="9">
        <f>F299+G299+H299+K299</f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</row>
    <row r="300" spans="1:36" ht="16.5" customHeight="1" thickBot="1" x14ac:dyDescent="0.3">
      <c r="A300" s="3"/>
      <c r="B300" s="59" t="s">
        <v>67</v>
      </c>
      <c r="C300" s="65" t="s">
        <v>68</v>
      </c>
      <c r="D300" s="11" t="s">
        <v>8</v>
      </c>
      <c r="E300" s="9">
        <f>F300+G300+H300+K300+I300+J300</f>
        <v>556.56949999999995</v>
      </c>
      <c r="F300" s="10">
        <v>0</v>
      </c>
      <c r="G300" s="10">
        <f>G309+G308+G307+G305+G303+G301</f>
        <v>56.569499999999998</v>
      </c>
      <c r="H300" s="10">
        <f>H301+H303+H305+H307+H308+H309</f>
        <v>500</v>
      </c>
      <c r="I300" s="10">
        <f>I309+I308+I307+I305+I303</f>
        <v>0</v>
      </c>
      <c r="J300" s="10">
        <f>J309+J308+J307+J305+J303</f>
        <v>0</v>
      </c>
      <c r="K300" s="10">
        <f>K309+K308+K307+K305+K303</f>
        <v>0</v>
      </c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</row>
    <row r="301" spans="1:36" ht="16.5" customHeight="1" x14ac:dyDescent="0.25">
      <c r="A301" s="3"/>
      <c r="B301" s="60"/>
      <c r="C301" s="69"/>
      <c r="D301" s="13" t="s">
        <v>20</v>
      </c>
      <c r="E301" s="67">
        <f>F301+G301+H301+K301+I301+J301</f>
        <v>556.56949999999995</v>
      </c>
      <c r="F301" s="67">
        <v>0</v>
      </c>
      <c r="G301" s="67">
        <v>56.569499999999998</v>
      </c>
      <c r="H301" s="67">
        <v>500</v>
      </c>
      <c r="I301" s="67">
        <v>0</v>
      </c>
      <c r="J301" s="67">
        <v>0</v>
      </c>
      <c r="K301" s="67">
        <v>0</v>
      </c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</row>
    <row r="302" spans="1:36" ht="42" customHeight="1" thickBot="1" x14ac:dyDescent="0.3">
      <c r="A302" s="3"/>
      <c r="B302" s="60"/>
      <c r="C302" s="69"/>
      <c r="D302" s="14" t="s">
        <v>19</v>
      </c>
      <c r="E302" s="68"/>
      <c r="F302" s="68"/>
      <c r="G302" s="68"/>
      <c r="H302" s="68"/>
      <c r="I302" s="68"/>
      <c r="J302" s="68"/>
      <c r="K302" s="68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</row>
    <row r="303" spans="1:36" ht="16.5" customHeight="1" x14ac:dyDescent="0.25">
      <c r="A303" s="3"/>
      <c r="B303" s="60"/>
      <c r="C303" s="69"/>
      <c r="D303" s="13" t="s">
        <v>20</v>
      </c>
      <c r="E303" s="67">
        <f>F303+G303+H303+K303</f>
        <v>0</v>
      </c>
      <c r="F303" s="67">
        <v>0</v>
      </c>
      <c r="G303" s="67">
        <v>0</v>
      </c>
      <c r="H303" s="67">
        <v>0</v>
      </c>
      <c r="I303" s="67">
        <v>0</v>
      </c>
      <c r="J303" s="67">
        <v>0</v>
      </c>
      <c r="K303" s="67">
        <v>0</v>
      </c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</row>
    <row r="304" spans="1:36" ht="40.5" customHeight="1" thickBot="1" x14ac:dyDescent="0.3">
      <c r="A304" s="3"/>
      <c r="B304" s="60"/>
      <c r="C304" s="69"/>
      <c r="D304" s="8" t="s">
        <v>11</v>
      </c>
      <c r="E304" s="68"/>
      <c r="F304" s="68"/>
      <c r="G304" s="82"/>
      <c r="H304" s="68"/>
      <c r="I304" s="68"/>
      <c r="J304" s="68"/>
      <c r="K304" s="68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</row>
    <row r="305" spans="1:36" ht="16.5" customHeight="1" x14ac:dyDescent="0.25">
      <c r="A305" s="3"/>
      <c r="B305" s="60"/>
      <c r="C305" s="69"/>
      <c r="D305" s="13" t="s">
        <v>20</v>
      </c>
      <c r="E305" s="67">
        <f>F305+G305+H305+K305</f>
        <v>0</v>
      </c>
      <c r="F305" s="67">
        <v>0</v>
      </c>
      <c r="G305" s="47">
        <v>0</v>
      </c>
      <c r="H305" s="67">
        <v>0</v>
      </c>
      <c r="I305" s="67">
        <v>0</v>
      </c>
      <c r="J305" s="67">
        <v>0</v>
      </c>
      <c r="K305" s="67">
        <v>0</v>
      </c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</row>
    <row r="306" spans="1:36" ht="16.5" customHeight="1" thickBot="1" x14ac:dyDescent="0.3">
      <c r="A306" s="3"/>
      <c r="B306" s="60"/>
      <c r="C306" s="69"/>
      <c r="D306" s="14" t="s">
        <v>13</v>
      </c>
      <c r="E306" s="68"/>
      <c r="F306" s="68"/>
      <c r="G306" s="68"/>
      <c r="H306" s="68"/>
      <c r="I306" s="68"/>
      <c r="J306" s="68"/>
      <c r="K306" s="68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</row>
    <row r="307" spans="1:36" ht="26.25" customHeight="1" thickBot="1" x14ac:dyDescent="0.3">
      <c r="A307" s="3"/>
      <c r="B307" s="60"/>
      <c r="C307" s="69"/>
      <c r="D307" s="15" t="s">
        <v>21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</row>
    <row r="308" spans="1:36" ht="16.5" customHeight="1" thickBot="1" x14ac:dyDescent="0.3">
      <c r="A308" s="3"/>
      <c r="B308" s="60"/>
      <c r="C308" s="69"/>
      <c r="D308" s="14" t="s">
        <v>15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</row>
    <row r="309" spans="1:36" ht="25.5" customHeight="1" thickBot="1" x14ac:dyDescent="0.3">
      <c r="A309" s="3"/>
      <c r="B309" s="61"/>
      <c r="C309" s="66"/>
      <c r="D309" s="14" t="s">
        <v>16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</row>
    <row r="310" spans="1:36" ht="25.5" customHeight="1" thickBot="1" x14ac:dyDescent="0.3">
      <c r="A310" s="3"/>
      <c r="B310" s="59" t="s">
        <v>83</v>
      </c>
      <c r="C310" s="65" t="s">
        <v>84</v>
      </c>
      <c r="D310" s="11" t="s">
        <v>8</v>
      </c>
      <c r="E310" s="21">
        <v>0</v>
      </c>
      <c r="F310" s="21">
        <v>0</v>
      </c>
      <c r="G310" s="21">
        <v>0</v>
      </c>
      <c r="H310" s="21">
        <f>SUM(H311:H316)</f>
        <v>0</v>
      </c>
      <c r="I310" s="21">
        <v>0</v>
      </c>
      <c r="J310" s="21">
        <v>0</v>
      </c>
      <c r="K310" s="21">
        <v>0</v>
      </c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</row>
    <row r="311" spans="1:36" ht="25.5" customHeight="1" x14ac:dyDescent="0.25">
      <c r="A311" s="3"/>
      <c r="B311" s="60"/>
      <c r="C311" s="69"/>
      <c r="D311" s="62" t="s">
        <v>85</v>
      </c>
      <c r="E311" s="45">
        <v>0</v>
      </c>
      <c r="F311" s="45">
        <v>0</v>
      </c>
      <c r="G311" s="45">
        <v>0</v>
      </c>
      <c r="H311" s="45">
        <v>0</v>
      </c>
      <c r="I311" s="45">
        <v>1024.1243999999999</v>
      </c>
      <c r="J311" s="45">
        <v>0</v>
      </c>
      <c r="K311" s="45">
        <v>0</v>
      </c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</row>
    <row r="312" spans="1:36" ht="26.25" customHeight="1" thickBot="1" x14ac:dyDescent="0.3">
      <c r="A312" s="3"/>
      <c r="B312" s="60"/>
      <c r="C312" s="69"/>
      <c r="D312" s="63"/>
      <c r="E312" s="45"/>
      <c r="F312" s="45"/>
      <c r="G312" s="45"/>
      <c r="H312" s="45"/>
      <c r="I312" s="45"/>
      <c r="J312" s="45"/>
      <c r="K312" s="45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</row>
    <row r="313" spans="1:36" ht="25.5" customHeight="1" x14ac:dyDescent="0.25">
      <c r="A313" s="3"/>
      <c r="B313" s="60"/>
      <c r="C313" s="69"/>
      <c r="D313" s="31" t="s">
        <v>20</v>
      </c>
      <c r="E313" s="45">
        <v>0</v>
      </c>
      <c r="F313" s="45">
        <v>0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</row>
    <row r="314" spans="1:36" ht="39.75" customHeight="1" thickBot="1" x14ac:dyDescent="0.3">
      <c r="A314" s="3"/>
      <c r="B314" s="60"/>
      <c r="C314" s="69"/>
      <c r="D314" s="32" t="s">
        <v>11</v>
      </c>
      <c r="E314" s="45"/>
      <c r="F314" s="45"/>
      <c r="G314" s="45"/>
      <c r="H314" s="45"/>
      <c r="I314" s="45"/>
      <c r="J314" s="45"/>
      <c r="K314" s="45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</row>
    <row r="315" spans="1:36" ht="26.25" customHeight="1" x14ac:dyDescent="0.25">
      <c r="A315" s="3"/>
      <c r="B315" s="60"/>
      <c r="C315" s="69"/>
      <c r="D315" s="62" t="s">
        <v>20</v>
      </c>
      <c r="E315" s="45">
        <v>0</v>
      </c>
      <c r="F315" s="45">
        <v>0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</row>
    <row r="316" spans="1:36" ht="32.25" customHeight="1" x14ac:dyDescent="0.25">
      <c r="A316" s="3"/>
      <c r="B316" s="60"/>
      <c r="C316" s="69"/>
      <c r="D316" s="64"/>
      <c r="E316" s="45"/>
      <c r="F316" s="45"/>
      <c r="G316" s="45"/>
      <c r="H316" s="45"/>
      <c r="I316" s="45"/>
      <c r="J316" s="45"/>
      <c r="K316" s="45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</row>
    <row r="317" spans="1:36" ht="0.75" customHeight="1" thickBot="1" x14ac:dyDescent="0.3">
      <c r="A317" s="3"/>
      <c r="B317" s="60"/>
      <c r="C317" s="69"/>
      <c r="D317" s="33" t="s">
        <v>13</v>
      </c>
      <c r="E317" s="45">
        <v>0</v>
      </c>
      <c r="F317" s="45">
        <v>0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</row>
    <row r="318" spans="1:36" ht="25.5" customHeight="1" thickBot="1" x14ac:dyDescent="0.3">
      <c r="A318" s="3"/>
      <c r="B318" s="60"/>
      <c r="C318" s="69"/>
      <c r="D318" s="35" t="s">
        <v>21</v>
      </c>
      <c r="E318" s="45"/>
      <c r="F318" s="45"/>
      <c r="G318" s="45"/>
      <c r="H318" s="45"/>
      <c r="I318" s="45"/>
      <c r="J318" s="45"/>
      <c r="K318" s="45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</row>
    <row r="319" spans="1:36" ht="25.5" customHeight="1" thickBot="1" x14ac:dyDescent="0.3">
      <c r="A319" s="3"/>
      <c r="B319" s="60"/>
      <c r="C319" s="69"/>
      <c r="D319" s="33" t="s">
        <v>15</v>
      </c>
      <c r="E319" s="34">
        <f t="shared" ref="E319:K319" si="111">E315</f>
        <v>0</v>
      </c>
      <c r="F319" s="36">
        <f t="shared" si="111"/>
        <v>0</v>
      </c>
      <c r="G319" s="36">
        <f t="shared" si="111"/>
        <v>0</v>
      </c>
      <c r="H319" s="36">
        <f t="shared" si="111"/>
        <v>0</v>
      </c>
      <c r="I319" s="36">
        <f t="shared" si="111"/>
        <v>0</v>
      </c>
      <c r="J319" s="36">
        <f t="shared" ref="J319" si="112">J315</f>
        <v>0</v>
      </c>
      <c r="K319" s="36">
        <f t="shared" si="111"/>
        <v>0</v>
      </c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</row>
    <row r="320" spans="1:36" ht="25.5" customHeight="1" thickBot="1" x14ac:dyDescent="0.3">
      <c r="A320" s="3"/>
      <c r="B320" s="61"/>
      <c r="C320" s="66"/>
      <c r="D320" s="33" t="s">
        <v>16</v>
      </c>
      <c r="E320" s="34">
        <f>F320+G320+H320+K320</f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</row>
    <row r="321" spans="1:36" ht="25.5" customHeight="1" thickBot="1" x14ac:dyDescent="0.3">
      <c r="A321" s="3"/>
      <c r="B321" s="59" t="s">
        <v>78</v>
      </c>
      <c r="C321" s="77" t="s">
        <v>52</v>
      </c>
      <c r="D321" s="28" t="s">
        <v>8</v>
      </c>
      <c r="E321" s="34">
        <f>F321+G321+H321+I321+K321+J321</f>
        <v>18512.065880000002</v>
      </c>
      <c r="F321" s="36">
        <v>0</v>
      </c>
      <c r="G321" s="36">
        <v>905</v>
      </c>
      <c r="H321" s="36">
        <v>4233.93289</v>
      </c>
      <c r="I321" s="44">
        <f>I322</f>
        <v>10004.13299</v>
      </c>
      <c r="J321" s="36">
        <f t="shared" ref="J321:K321" si="113">J322</f>
        <v>1678</v>
      </c>
      <c r="K321" s="36">
        <f t="shared" si="113"/>
        <v>1691</v>
      </c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</row>
    <row r="322" spans="1:36" ht="25.5" customHeight="1" x14ac:dyDescent="0.25">
      <c r="A322" s="3"/>
      <c r="B322" s="60"/>
      <c r="C322" s="78"/>
      <c r="D322" s="31" t="s">
        <v>20</v>
      </c>
      <c r="E322" s="79">
        <f>F322+G322+H322+I322+K322+J322</f>
        <v>18512.065880000002</v>
      </c>
      <c r="F322" s="81">
        <v>0</v>
      </c>
      <c r="G322" s="81">
        <v>905</v>
      </c>
      <c r="H322" s="81">
        <v>4233.93289</v>
      </c>
      <c r="I322" s="71">
        <v>10004.13299</v>
      </c>
      <c r="J322" s="81">
        <v>1678</v>
      </c>
      <c r="K322" s="81">
        <v>1691</v>
      </c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</row>
    <row r="323" spans="1:36" ht="47.25" customHeight="1" thickBot="1" x14ac:dyDescent="0.3">
      <c r="A323" s="3"/>
      <c r="B323" s="60"/>
      <c r="C323" s="78"/>
      <c r="D323" s="33" t="s">
        <v>19</v>
      </c>
      <c r="E323" s="80"/>
      <c r="F323" s="80"/>
      <c r="G323" s="80"/>
      <c r="H323" s="80"/>
      <c r="I323" s="72"/>
      <c r="J323" s="80"/>
      <c r="K323" s="80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</row>
    <row r="324" spans="1:36" ht="20.25" customHeight="1" x14ac:dyDescent="0.25">
      <c r="A324" s="3"/>
      <c r="B324" s="60"/>
      <c r="C324" s="78"/>
      <c r="D324" s="13" t="s">
        <v>20</v>
      </c>
      <c r="E324" s="47">
        <f>F324+G324+H324+K324</f>
        <v>0</v>
      </c>
      <c r="F324" s="47">
        <f>G324+H324+I324+L324</f>
        <v>0</v>
      </c>
      <c r="G324" s="47">
        <f>H324+I324+K324+M324</f>
        <v>0</v>
      </c>
      <c r="H324" s="47">
        <f>I324+K324+L324+N324</f>
        <v>0</v>
      </c>
      <c r="I324" s="47">
        <f>K324+L324+M324+O324</f>
        <v>0</v>
      </c>
      <c r="J324" s="47">
        <f t="shared" ref="J324:K324" si="114">K324+L324+M324+O324</f>
        <v>0</v>
      </c>
      <c r="K324" s="47">
        <f t="shared" si="114"/>
        <v>0</v>
      </c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</row>
    <row r="325" spans="1:36" ht="39" customHeight="1" thickBot="1" x14ac:dyDescent="0.3">
      <c r="A325" s="3"/>
      <c r="B325" s="60"/>
      <c r="C325" s="78"/>
      <c r="D325" s="8" t="s">
        <v>11</v>
      </c>
      <c r="E325" s="48"/>
      <c r="F325" s="48"/>
      <c r="G325" s="48"/>
      <c r="H325" s="48"/>
      <c r="I325" s="48"/>
      <c r="J325" s="48"/>
      <c r="K325" s="48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</row>
    <row r="326" spans="1:36" ht="36" customHeight="1" x14ac:dyDescent="0.25">
      <c r="A326" s="3"/>
      <c r="B326" s="60"/>
      <c r="C326" s="78"/>
      <c r="D326" s="31" t="s">
        <v>20</v>
      </c>
      <c r="E326" s="45">
        <f>F326+G326+H326+K326</f>
        <v>0</v>
      </c>
      <c r="F326" s="45">
        <f>G326+H326+I326+L326</f>
        <v>0</v>
      </c>
      <c r="G326" s="45">
        <f>H326+I326+K326+M326</f>
        <v>0</v>
      </c>
      <c r="H326" s="45">
        <f>I326+K326+L326+N326</f>
        <v>0</v>
      </c>
      <c r="I326" s="45">
        <f>K326+L326+M326+O326</f>
        <v>0</v>
      </c>
      <c r="J326" s="45">
        <f t="shared" ref="J326:K326" si="115">K326+L326+M326+O326</f>
        <v>0</v>
      </c>
      <c r="K326" s="45">
        <f t="shared" si="115"/>
        <v>0</v>
      </c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</row>
    <row r="327" spans="1:36" ht="25.5" customHeight="1" thickBot="1" x14ac:dyDescent="0.3">
      <c r="A327" s="3"/>
      <c r="B327" s="60"/>
      <c r="C327" s="78"/>
      <c r="D327" s="33" t="s">
        <v>13</v>
      </c>
      <c r="E327" s="46"/>
      <c r="F327" s="46"/>
      <c r="G327" s="46"/>
      <c r="H327" s="46"/>
      <c r="I327" s="46"/>
      <c r="J327" s="46"/>
      <c r="K327" s="46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</row>
    <row r="328" spans="1:36" ht="25.5" customHeight="1" thickBot="1" x14ac:dyDescent="0.3">
      <c r="A328" s="3"/>
      <c r="B328" s="60"/>
      <c r="C328" s="78"/>
      <c r="D328" s="35" t="s">
        <v>21</v>
      </c>
      <c r="E328" s="45">
        <f>F328+G328+H328+K328</f>
        <v>0</v>
      </c>
      <c r="F328" s="45">
        <f>G328+H328+I328+L328</f>
        <v>0</v>
      </c>
      <c r="G328" s="45">
        <f>H328+I328+K328+M328</f>
        <v>0</v>
      </c>
      <c r="H328" s="45">
        <f t="shared" ref="H328" si="116">I328+K328+L328+N328</f>
        <v>0</v>
      </c>
      <c r="I328" s="45">
        <f t="shared" ref="I328" si="117">K328+L328+M328+O328</f>
        <v>0</v>
      </c>
      <c r="J328" s="45">
        <f t="shared" ref="J328:K328" si="118">K328+L328+M328+O328</f>
        <v>0</v>
      </c>
      <c r="K328" s="45">
        <f t="shared" si="118"/>
        <v>0</v>
      </c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</row>
    <row r="329" spans="1:36" ht="25.5" customHeight="1" thickBot="1" x14ac:dyDescent="0.3">
      <c r="A329" s="3"/>
      <c r="B329" s="60"/>
      <c r="C329" s="78"/>
      <c r="D329" s="33" t="s">
        <v>15</v>
      </c>
      <c r="E329" s="46"/>
      <c r="F329" s="46"/>
      <c r="G329" s="46"/>
      <c r="H329" s="46"/>
      <c r="I329" s="46"/>
      <c r="J329" s="46"/>
      <c r="K329" s="46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</row>
    <row r="330" spans="1:36" ht="40.5" customHeight="1" thickBot="1" x14ac:dyDescent="0.3">
      <c r="A330" s="3"/>
      <c r="B330" s="61"/>
      <c r="C330" s="78"/>
      <c r="D330" s="31" t="s">
        <v>16</v>
      </c>
      <c r="E330" s="40">
        <f>F330+G330+H330+K330</f>
        <v>0</v>
      </c>
      <c r="F330" s="40">
        <f>G330+H330+I330+L330</f>
        <v>0</v>
      </c>
      <c r="G330" s="40">
        <f>H330+I330+K330+M330</f>
        <v>0</v>
      </c>
      <c r="H330" s="40">
        <f t="shared" ref="H330" si="119">I330+K330+L330+N330</f>
        <v>0</v>
      </c>
      <c r="I330" s="40">
        <f t="shared" ref="I330" si="120">K330+L330+M330+O330</f>
        <v>0</v>
      </c>
      <c r="J330" s="40">
        <f t="shared" ref="J330:K330" si="121">K330+L330+M330+O330</f>
        <v>0</v>
      </c>
      <c r="K330" s="40">
        <f t="shared" si="121"/>
        <v>0</v>
      </c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</row>
    <row r="331" spans="1:36" ht="21" customHeight="1" x14ac:dyDescent="0.25">
      <c r="B331" s="2"/>
      <c r="C331" s="24"/>
      <c r="D331" s="24"/>
      <c r="E331" s="41"/>
      <c r="F331" s="41"/>
      <c r="G331" s="41"/>
      <c r="H331" s="41"/>
      <c r="I331" s="41"/>
      <c r="J331" s="41"/>
      <c r="K331" s="41"/>
    </row>
    <row r="332" spans="1:36" ht="9" customHeight="1" x14ac:dyDescent="0.25">
      <c r="B332" s="2"/>
      <c r="C332" s="3"/>
      <c r="D332" s="22"/>
      <c r="E332" s="23"/>
      <c r="F332" s="22"/>
      <c r="G332" s="22"/>
      <c r="H332" s="22"/>
      <c r="I332" s="22"/>
      <c r="J332" s="22"/>
      <c r="K332" s="22"/>
    </row>
    <row r="333" spans="1:36" x14ac:dyDescent="0.25">
      <c r="B333" s="5"/>
      <c r="C333" s="3"/>
      <c r="D333" s="3"/>
      <c r="E333" s="4"/>
      <c r="F333" s="3"/>
      <c r="I333" s="3"/>
      <c r="J333" s="3"/>
      <c r="K333" s="3"/>
    </row>
    <row r="334" spans="1:36" ht="29.25" customHeight="1" x14ac:dyDescent="0.25">
      <c r="B334" s="20"/>
      <c r="C334" s="20"/>
      <c r="D334" s="20"/>
      <c r="E334" s="4"/>
      <c r="F334" s="3"/>
      <c r="I334" s="3"/>
      <c r="J334" s="3"/>
      <c r="K334" s="3"/>
    </row>
    <row r="335" spans="1:36" x14ac:dyDescent="0.25">
      <c r="B335" s="3"/>
      <c r="C335" s="3"/>
      <c r="D335" s="3"/>
      <c r="E335" s="4"/>
      <c r="F335" s="3"/>
      <c r="I335" s="3"/>
      <c r="J335" s="3"/>
      <c r="K335" s="3"/>
    </row>
    <row r="336" spans="1:36" x14ac:dyDescent="0.25">
      <c r="B336" s="3"/>
      <c r="C336" s="3"/>
      <c r="D336" s="3"/>
      <c r="E336" s="4"/>
      <c r="F336" s="3"/>
      <c r="I336" s="3"/>
      <c r="J336" s="3"/>
      <c r="K336" s="3"/>
    </row>
    <row r="337" spans="2:11" x14ac:dyDescent="0.25">
      <c r="B337" s="3"/>
      <c r="C337" s="3"/>
      <c r="D337" s="3"/>
      <c r="E337" s="4"/>
      <c r="F337" s="3"/>
      <c r="I337" s="3"/>
      <c r="J337" s="3"/>
      <c r="K337" s="3"/>
    </row>
    <row r="338" spans="2:11" x14ac:dyDescent="0.25">
      <c r="B338" s="3"/>
      <c r="C338" s="3"/>
      <c r="D338" s="3"/>
      <c r="E338" s="4"/>
      <c r="F338" s="3"/>
      <c r="I338" s="3"/>
      <c r="J338" s="3"/>
      <c r="K338" s="3"/>
    </row>
    <row r="339" spans="2:11" x14ac:dyDescent="0.25">
      <c r="B339" s="3"/>
      <c r="C339" s="3"/>
      <c r="D339" s="3"/>
      <c r="E339" s="4"/>
      <c r="F339" s="3"/>
      <c r="I339" s="3"/>
      <c r="J339" s="3"/>
      <c r="K339" s="3"/>
    </row>
    <row r="340" spans="2:11" x14ac:dyDescent="0.25">
      <c r="B340" s="3"/>
      <c r="C340" s="3"/>
      <c r="D340" s="3"/>
      <c r="E340" s="4"/>
      <c r="F340" s="3"/>
      <c r="I340" s="3"/>
      <c r="J340" s="3"/>
      <c r="K340" s="3"/>
    </row>
    <row r="341" spans="2:11" x14ac:dyDescent="0.25">
      <c r="B341" s="3"/>
      <c r="C341" s="3"/>
      <c r="D341" s="3"/>
    </row>
    <row r="342" spans="2:11" x14ac:dyDescent="0.25">
      <c r="B342" s="3"/>
      <c r="C342" s="3"/>
      <c r="D342" s="3"/>
    </row>
    <row r="343" spans="2:11" x14ac:dyDescent="0.25">
      <c r="B343" s="3"/>
      <c r="C343" s="3"/>
      <c r="D343" s="3"/>
    </row>
    <row r="344" spans="2:11" x14ac:dyDescent="0.25">
      <c r="B344" s="3"/>
      <c r="C344" s="3"/>
      <c r="D344" s="3"/>
    </row>
  </sheetData>
  <mergeCells count="753">
    <mergeCell ref="J305:J306"/>
    <mergeCell ref="J311:J312"/>
    <mergeCell ref="J313:J314"/>
    <mergeCell ref="J315:J316"/>
    <mergeCell ref="J322:J323"/>
    <mergeCell ref="J324:J325"/>
    <mergeCell ref="J326:J327"/>
    <mergeCell ref="J328:J329"/>
    <mergeCell ref="J273:J274"/>
    <mergeCell ref="J281:J282"/>
    <mergeCell ref="J283:J284"/>
    <mergeCell ref="J285:J286"/>
    <mergeCell ref="J291:J292"/>
    <mergeCell ref="J293:J294"/>
    <mergeCell ref="J295:J296"/>
    <mergeCell ref="J301:J302"/>
    <mergeCell ref="J303:J304"/>
    <mergeCell ref="J9:J10"/>
    <mergeCell ref="J11:J12"/>
    <mergeCell ref="J18:J19"/>
    <mergeCell ref="J20:J21"/>
    <mergeCell ref="J22:J23"/>
    <mergeCell ref="J29:J30"/>
    <mergeCell ref="J31:J32"/>
    <mergeCell ref="J33:J34"/>
    <mergeCell ref="J40:J41"/>
    <mergeCell ref="E273:E274"/>
    <mergeCell ref="F273:F274"/>
    <mergeCell ref="G273:G274"/>
    <mergeCell ref="H273:H274"/>
    <mergeCell ref="I273:I274"/>
    <mergeCell ref="K273:K274"/>
    <mergeCell ref="H1:K1"/>
    <mergeCell ref="F94:F95"/>
    <mergeCell ref="G94:G95"/>
    <mergeCell ref="H94:H95"/>
    <mergeCell ref="K94:K95"/>
    <mergeCell ref="H82:H83"/>
    <mergeCell ref="K82:K83"/>
    <mergeCell ref="E84:E85"/>
    <mergeCell ref="F84:F85"/>
    <mergeCell ref="G84:G85"/>
    <mergeCell ref="H84:H85"/>
    <mergeCell ref="K84:K85"/>
    <mergeCell ref="K253:K254"/>
    <mergeCell ref="E255:E256"/>
    <mergeCell ref="F255:F256"/>
    <mergeCell ref="G255:G256"/>
    <mergeCell ref="H255:H256"/>
    <mergeCell ref="K255:K256"/>
    <mergeCell ref="B89:B99"/>
    <mergeCell ref="C89:C99"/>
    <mergeCell ref="E90:E91"/>
    <mergeCell ref="F90:F91"/>
    <mergeCell ref="G90:G91"/>
    <mergeCell ref="H90:H91"/>
    <mergeCell ref="K90:K91"/>
    <mergeCell ref="E92:E93"/>
    <mergeCell ref="F92:F93"/>
    <mergeCell ref="G92:G93"/>
    <mergeCell ref="H92:H93"/>
    <mergeCell ref="K92:K93"/>
    <mergeCell ref="I90:I91"/>
    <mergeCell ref="I92:I93"/>
    <mergeCell ref="I94:I95"/>
    <mergeCell ref="J90:J91"/>
    <mergeCell ref="J92:J93"/>
    <mergeCell ref="J94:J95"/>
    <mergeCell ref="B290:B299"/>
    <mergeCell ref="B242:B251"/>
    <mergeCell ref="B232:B241"/>
    <mergeCell ref="B39:B48"/>
    <mergeCell ref="B79:B88"/>
    <mergeCell ref="B2:K2"/>
    <mergeCell ref="B3:K3"/>
    <mergeCell ref="C4:C5"/>
    <mergeCell ref="C195:C204"/>
    <mergeCell ref="B164:B173"/>
    <mergeCell ref="C205:C211"/>
    <mergeCell ref="C290:C299"/>
    <mergeCell ref="E291:E292"/>
    <mergeCell ref="F291:F292"/>
    <mergeCell ref="G291:G292"/>
    <mergeCell ref="H291:H292"/>
    <mergeCell ref="K291:K292"/>
    <mergeCell ref="E293:E294"/>
    <mergeCell ref="F293:F294"/>
    <mergeCell ref="G293:G294"/>
    <mergeCell ref="H293:H294"/>
    <mergeCell ref="K293:K294"/>
    <mergeCell ref="E295:E296"/>
    <mergeCell ref="E94:E95"/>
    <mergeCell ref="K295:K296"/>
    <mergeCell ref="K281:K282"/>
    <mergeCell ref="E283:E284"/>
    <mergeCell ref="F283:F284"/>
    <mergeCell ref="G283:G284"/>
    <mergeCell ref="H283:H284"/>
    <mergeCell ref="K283:K284"/>
    <mergeCell ref="K285:K286"/>
    <mergeCell ref="I281:I282"/>
    <mergeCell ref="I283:I284"/>
    <mergeCell ref="I285:I286"/>
    <mergeCell ref="I291:I292"/>
    <mergeCell ref="I293:I294"/>
    <mergeCell ref="I295:I296"/>
    <mergeCell ref="B280:B289"/>
    <mergeCell ref="C280:C289"/>
    <mergeCell ref="E281:E282"/>
    <mergeCell ref="F281:F282"/>
    <mergeCell ref="G281:G282"/>
    <mergeCell ref="H281:H282"/>
    <mergeCell ref="E285:E286"/>
    <mergeCell ref="F285:F286"/>
    <mergeCell ref="G285:G286"/>
    <mergeCell ref="H285:H286"/>
    <mergeCell ref="B262:B271"/>
    <mergeCell ref="C262:C271"/>
    <mergeCell ref="E263:E264"/>
    <mergeCell ref="F263:F264"/>
    <mergeCell ref="G263:G264"/>
    <mergeCell ref="H263:H264"/>
    <mergeCell ref="K263:K264"/>
    <mergeCell ref="E265:E266"/>
    <mergeCell ref="F265:F266"/>
    <mergeCell ref="G265:G266"/>
    <mergeCell ref="H265:H266"/>
    <mergeCell ref="K265:K266"/>
    <mergeCell ref="E267:E268"/>
    <mergeCell ref="F267:F268"/>
    <mergeCell ref="G267:G268"/>
    <mergeCell ref="H267:H268"/>
    <mergeCell ref="K267:K268"/>
    <mergeCell ref="I263:I264"/>
    <mergeCell ref="I265:I266"/>
    <mergeCell ref="I267:I268"/>
    <mergeCell ref="J263:J264"/>
    <mergeCell ref="J265:J266"/>
    <mergeCell ref="J267:J268"/>
    <mergeCell ref="B252:B261"/>
    <mergeCell ref="C252:C261"/>
    <mergeCell ref="E253:E254"/>
    <mergeCell ref="F253:F254"/>
    <mergeCell ref="G253:G254"/>
    <mergeCell ref="H253:H254"/>
    <mergeCell ref="E257:E258"/>
    <mergeCell ref="F257:F258"/>
    <mergeCell ref="G257:G258"/>
    <mergeCell ref="H257:H258"/>
    <mergeCell ref="K257:K258"/>
    <mergeCell ref="I253:I254"/>
    <mergeCell ref="I255:I256"/>
    <mergeCell ref="I257:I258"/>
    <mergeCell ref="K245:K246"/>
    <mergeCell ref="E247:E248"/>
    <mergeCell ref="F247:F248"/>
    <mergeCell ref="G247:G248"/>
    <mergeCell ref="H247:H248"/>
    <mergeCell ref="K247:K248"/>
    <mergeCell ref="J245:J246"/>
    <mergeCell ref="J247:J248"/>
    <mergeCell ref="J253:J254"/>
    <mergeCell ref="J255:J256"/>
    <mergeCell ref="J257:J258"/>
    <mergeCell ref="F243:F244"/>
    <mergeCell ref="G243:G244"/>
    <mergeCell ref="H243:H244"/>
    <mergeCell ref="K243:K244"/>
    <mergeCell ref="E245:E246"/>
    <mergeCell ref="F245:F246"/>
    <mergeCell ref="G245:G246"/>
    <mergeCell ref="H245:H246"/>
    <mergeCell ref="I243:I244"/>
    <mergeCell ref="I245:I246"/>
    <mergeCell ref="J243:J244"/>
    <mergeCell ref="K235:K236"/>
    <mergeCell ref="E237:E238"/>
    <mergeCell ref="F237:F238"/>
    <mergeCell ref="G237:G238"/>
    <mergeCell ref="H237:H238"/>
    <mergeCell ref="K237:K238"/>
    <mergeCell ref="C232:C241"/>
    <mergeCell ref="E233:E234"/>
    <mergeCell ref="F233:F234"/>
    <mergeCell ref="G233:G234"/>
    <mergeCell ref="H233:H234"/>
    <mergeCell ref="K233:K234"/>
    <mergeCell ref="E235:E236"/>
    <mergeCell ref="F235:F236"/>
    <mergeCell ref="G235:G236"/>
    <mergeCell ref="H235:H236"/>
    <mergeCell ref="I233:I234"/>
    <mergeCell ref="I235:I236"/>
    <mergeCell ref="I237:I238"/>
    <mergeCell ref="J233:J234"/>
    <mergeCell ref="J235:J236"/>
    <mergeCell ref="J237:J238"/>
    <mergeCell ref="H223:H224"/>
    <mergeCell ref="K223:K224"/>
    <mergeCell ref="E225:E226"/>
    <mergeCell ref="F225:F226"/>
    <mergeCell ref="G225:G226"/>
    <mergeCell ref="H225:H226"/>
    <mergeCell ref="K225:K226"/>
    <mergeCell ref="E227:E228"/>
    <mergeCell ref="F227:F228"/>
    <mergeCell ref="G227:G228"/>
    <mergeCell ref="H227:H228"/>
    <mergeCell ref="K227:K228"/>
    <mergeCell ref="I223:I224"/>
    <mergeCell ref="I225:I226"/>
    <mergeCell ref="I227:I228"/>
    <mergeCell ref="J223:J224"/>
    <mergeCell ref="J225:J226"/>
    <mergeCell ref="J227:J228"/>
    <mergeCell ref="K213:K214"/>
    <mergeCell ref="E215:E216"/>
    <mergeCell ref="F215:F216"/>
    <mergeCell ref="G215:G216"/>
    <mergeCell ref="H215:H216"/>
    <mergeCell ref="K215:K216"/>
    <mergeCell ref="B212:B221"/>
    <mergeCell ref="C212:C221"/>
    <mergeCell ref="E213:E214"/>
    <mergeCell ref="F213:F214"/>
    <mergeCell ref="G213:G214"/>
    <mergeCell ref="H213:H214"/>
    <mergeCell ref="E217:E218"/>
    <mergeCell ref="F217:F218"/>
    <mergeCell ref="G217:G218"/>
    <mergeCell ref="H217:H218"/>
    <mergeCell ref="K217:K218"/>
    <mergeCell ref="I213:I214"/>
    <mergeCell ref="I215:I216"/>
    <mergeCell ref="I217:I218"/>
    <mergeCell ref="J213:J214"/>
    <mergeCell ref="J215:J216"/>
    <mergeCell ref="J217:J218"/>
    <mergeCell ref="K208:K209"/>
    <mergeCell ref="E210:E211"/>
    <mergeCell ref="F210:F211"/>
    <mergeCell ref="G210:G211"/>
    <mergeCell ref="H210:H211"/>
    <mergeCell ref="K210:K211"/>
    <mergeCell ref="B205:B211"/>
    <mergeCell ref="E206:E207"/>
    <mergeCell ref="F206:F207"/>
    <mergeCell ref="G206:G207"/>
    <mergeCell ref="H206:H207"/>
    <mergeCell ref="K206:K207"/>
    <mergeCell ref="E208:E209"/>
    <mergeCell ref="F208:F209"/>
    <mergeCell ref="G208:G209"/>
    <mergeCell ref="H208:H209"/>
    <mergeCell ref="I206:I207"/>
    <mergeCell ref="I208:I209"/>
    <mergeCell ref="I210:I211"/>
    <mergeCell ref="J206:J207"/>
    <mergeCell ref="J208:J209"/>
    <mergeCell ref="J210:J211"/>
    <mergeCell ref="K198:K199"/>
    <mergeCell ref="E200:E201"/>
    <mergeCell ref="F200:F201"/>
    <mergeCell ref="G200:G201"/>
    <mergeCell ref="H200:H201"/>
    <mergeCell ref="K200:K201"/>
    <mergeCell ref="K190:K191"/>
    <mergeCell ref="B195:B204"/>
    <mergeCell ref="E196:E197"/>
    <mergeCell ref="F196:F197"/>
    <mergeCell ref="G196:G197"/>
    <mergeCell ref="H196:H197"/>
    <mergeCell ref="K196:K197"/>
    <mergeCell ref="E198:E199"/>
    <mergeCell ref="F198:F199"/>
    <mergeCell ref="G198:G199"/>
    <mergeCell ref="I196:I197"/>
    <mergeCell ref="I198:I199"/>
    <mergeCell ref="I200:I201"/>
    <mergeCell ref="J190:J191"/>
    <mergeCell ref="J196:J197"/>
    <mergeCell ref="J198:J199"/>
    <mergeCell ref="J200:J201"/>
    <mergeCell ref="K186:K187"/>
    <mergeCell ref="E188:E189"/>
    <mergeCell ref="F188:F189"/>
    <mergeCell ref="G188:G189"/>
    <mergeCell ref="H188:H189"/>
    <mergeCell ref="K188:K189"/>
    <mergeCell ref="B185:B194"/>
    <mergeCell ref="C185:C194"/>
    <mergeCell ref="E186:E187"/>
    <mergeCell ref="F186:F187"/>
    <mergeCell ref="G186:G187"/>
    <mergeCell ref="H186:H187"/>
    <mergeCell ref="E190:E191"/>
    <mergeCell ref="F190:F191"/>
    <mergeCell ref="G190:G191"/>
    <mergeCell ref="H190:H191"/>
    <mergeCell ref="I186:I187"/>
    <mergeCell ref="I188:I189"/>
    <mergeCell ref="I190:I191"/>
    <mergeCell ref="J186:J187"/>
    <mergeCell ref="J188:J189"/>
    <mergeCell ref="K174:K175"/>
    <mergeCell ref="E176:E177"/>
    <mergeCell ref="F176:F177"/>
    <mergeCell ref="G176:G177"/>
    <mergeCell ref="H176:H177"/>
    <mergeCell ref="K176:K177"/>
    <mergeCell ref="I174:I175"/>
    <mergeCell ref="I176:I177"/>
    <mergeCell ref="J174:J175"/>
    <mergeCell ref="J176:J177"/>
    <mergeCell ref="H178:H179"/>
    <mergeCell ref="K178:K179"/>
    <mergeCell ref="E180:E181"/>
    <mergeCell ref="F180:F181"/>
    <mergeCell ref="G180:G181"/>
    <mergeCell ref="H180:H181"/>
    <mergeCell ref="K180:K181"/>
    <mergeCell ref="I178:I179"/>
    <mergeCell ref="I180:I181"/>
    <mergeCell ref="J178:J179"/>
    <mergeCell ref="J180:J181"/>
    <mergeCell ref="E178:E179"/>
    <mergeCell ref="F178:F179"/>
    <mergeCell ref="K167:K168"/>
    <mergeCell ref="E169:E170"/>
    <mergeCell ref="F169:F170"/>
    <mergeCell ref="G169:G170"/>
    <mergeCell ref="H169:H170"/>
    <mergeCell ref="K169:K170"/>
    <mergeCell ref="C164:C173"/>
    <mergeCell ref="E165:E166"/>
    <mergeCell ref="F165:F166"/>
    <mergeCell ref="G165:G166"/>
    <mergeCell ref="H165:H166"/>
    <mergeCell ref="K165:K166"/>
    <mergeCell ref="E167:E168"/>
    <mergeCell ref="F167:F168"/>
    <mergeCell ref="G167:G168"/>
    <mergeCell ref="H167:H168"/>
    <mergeCell ref="I165:I166"/>
    <mergeCell ref="I167:I168"/>
    <mergeCell ref="I169:I170"/>
    <mergeCell ref="J165:J166"/>
    <mergeCell ref="J167:J168"/>
    <mergeCell ref="J169:J170"/>
    <mergeCell ref="K155:K156"/>
    <mergeCell ref="E157:E158"/>
    <mergeCell ref="F157:F158"/>
    <mergeCell ref="G157:G158"/>
    <mergeCell ref="H157:H158"/>
    <mergeCell ref="K157:K158"/>
    <mergeCell ref="E159:E160"/>
    <mergeCell ref="F159:F160"/>
    <mergeCell ref="G159:G160"/>
    <mergeCell ref="H159:H160"/>
    <mergeCell ref="K159:K160"/>
    <mergeCell ref="J155:J156"/>
    <mergeCell ref="J157:J158"/>
    <mergeCell ref="J159:J160"/>
    <mergeCell ref="H155:H156"/>
    <mergeCell ref="K147:K148"/>
    <mergeCell ref="B144:B153"/>
    <mergeCell ref="C144:C153"/>
    <mergeCell ref="E145:E146"/>
    <mergeCell ref="F145:F146"/>
    <mergeCell ref="G145:G146"/>
    <mergeCell ref="H145:H146"/>
    <mergeCell ref="E149:E150"/>
    <mergeCell ref="F149:F150"/>
    <mergeCell ref="G149:G150"/>
    <mergeCell ref="H149:H150"/>
    <mergeCell ref="K149:K150"/>
    <mergeCell ref="K145:K146"/>
    <mergeCell ref="E147:E148"/>
    <mergeCell ref="F147:F148"/>
    <mergeCell ref="G147:G148"/>
    <mergeCell ref="H147:H148"/>
    <mergeCell ref="J145:J146"/>
    <mergeCell ref="J147:J148"/>
    <mergeCell ref="J149:J150"/>
    <mergeCell ref="C79:C88"/>
    <mergeCell ref="E80:E81"/>
    <mergeCell ref="F80:F81"/>
    <mergeCell ref="G80:G81"/>
    <mergeCell ref="H80:H81"/>
    <mergeCell ref="K80:K81"/>
    <mergeCell ref="E82:E83"/>
    <mergeCell ref="F82:F83"/>
    <mergeCell ref="G82:G83"/>
    <mergeCell ref="I80:I81"/>
    <mergeCell ref="I82:I83"/>
    <mergeCell ref="I84:I85"/>
    <mergeCell ref="J80:J81"/>
    <mergeCell ref="J82:J83"/>
    <mergeCell ref="J84:J85"/>
    <mergeCell ref="K70:K71"/>
    <mergeCell ref="E72:E73"/>
    <mergeCell ref="F72:F73"/>
    <mergeCell ref="G72:G73"/>
    <mergeCell ref="H72:H73"/>
    <mergeCell ref="K72:K73"/>
    <mergeCell ref="B69:B78"/>
    <mergeCell ref="C69:C78"/>
    <mergeCell ref="E70:E71"/>
    <mergeCell ref="F70:F71"/>
    <mergeCell ref="G70:G71"/>
    <mergeCell ref="H70:H71"/>
    <mergeCell ref="E74:E75"/>
    <mergeCell ref="F74:F75"/>
    <mergeCell ref="G74:G75"/>
    <mergeCell ref="H74:H75"/>
    <mergeCell ref="K74:K75"/>
    <mergeCell ref="I70:I71"/>
    <mergeCell ref="I72:I73"/>
    <mergeCell ref="I74:I75"/>
    <mergeCell ref="J70:J71"/>
    <mergeCell ref="J72:J73"/>
    <mergeCell ref="J74:J75"/>
    <mergeCell ref="B59:B68"/>
    <mergeCell ref="C59:C68"/>
    <mergeCell ref="E60:E61"/>
    <mergeCell ref="F60:F61"/>
    <mergeCell ref="G60:G61"/>
    <mergeCell ref="H60:H61"/>
    <mergeCell ref="K60:K61"/>
    <mergeCell ref="E62:E63"/>
    <mergeCell ref="F62:F63"/>
    <mergeCell ref="G62:G63"/>
    <mergeCell ref="H62:H63"/>
    <mergeCell ref="K62:K63"/>
    <mergeCell ref="E64:E65"/>
    <mergeCell ref="F64:F65"/>
    <mergeCell ref="G64:G65"/>
    <mergeCell ref="H64:H65"/>
    <mergeCell ref="K64:K65"/>
    <mergeCell ref="I60:I61"/>
    <mergeCell ref="I62:I63"/>
    <mergeCell ref="I64:I65"/>
    <mergeCell ref="J60:J61"/>
    <mergeCell ref="J62:J63"/>
    <mergeCell ref="J64:J65"/>
    <mergeCell ref="K50:K51"/>
    <mergeCell ref="E52:E53"/>
    <mergeCell ref="F52:F53"/>
    <mergeCell ref="G52:G53"/>
    <mergeCell ref="H52:H53"/>
    <mergeCell ref="K52:K53"/>
    <mergeCell ref="B49:B58"/>
    <mergeCell ref="C49:C58"/>
    <mergeCell ref="E50:E51"/>
    <mergeCell ref="F50:F51"/>
    <mergeCell ref="G50:G51"/>
    <mergeCell ref="H50:H51"/>
    <mergeCell ref="E54:E55"/>
    <mergeCell ref="F54:F55"/>
    <mergeCell ref="G54:G55"/>
    <mergeCell ref="H54:H55"/>
    <mergeCell ref="K54:K55"/>
    <mergeCell ref="I50:I51"/>
    <mergeCell ref="I52:I53"/>
    <mergeCell ref="I54:I55"/>
    <mergeCell ref="J50:J51"/>
    <mergeCell ref="J52:J53"/>
    <mergeCell ref="J54:J55"/>
    <mergeCell ref="K42:K43"/>
    <mergeCell ref="E44:E45"/>
    <mergeCell ref="F44:F45"/>
    <mergeCell ref="G44:G45"/>
    <mergeCell ref="H44:H45"/>
    <mergeCell ref="K44:K45"/>
    <mergeCell ref="C39:C48"/>
    <mergeCell ref="E40:E41"/>
    <mergeCell ref="F40:F41"/>
    <mergeCell ref="G40:G41"/>
    <mergeCell ref="H40:H41"/>
    <mergeCell ref="K40:K41"/>
    <mergeCell ref="E42:E43"/>
    <mergeCell ref="F42:F43"/>
    <mergeCell ref="G42:G43"/>
    <mergeCell ref="H42:H43"/>
    <mergeCell ref="I40:I41"/>
    <mergeCell ref="I42:I43"/>
    <mergeCell ref="I44:I45"/>
    <mergeCell ref="J42:J43"/>
    <mergeCell ref="J44:J45"/>
    <mergeCell ref="K31:K32"/>
    <mergeCell ref="G20:G21"/>
    <mergeCell ref="H20:H21"/>
    <mergeCell ref="K20:K21"/>
    <mergeCell ref="E18:E19"/>
    <mergeCell ref="F18:F19"/>
    <mergeCell ref="G18:G19"/>
    <mergeCell ref="H18:H19"/>
    <mergeCell ref="E22:E23"/>
    <mergeCell ref="F22:F23"/>
    <mergeCell ref="G22:G23"/>
    <mergeCell ref="H22:H23"/>
    <mergeCell ref="K22:K23"/>
    <mergeCell ref="K18:K19"/>
    <mergeCell ref="E20:E21"/>
    <mergeCell ref="F20:F21"/>
    <mergeCell ref="I18:I19"/>
    <mergeCell ref="I20:I21"/>
    <mergeCell ref="I22:I23"/>
    <mergeCell ref="I29:I30"/>
    <mergeCell ref="I31:I32"/>
    <mergeCell ref="E31:E32"/>
    <mergeCell ref="F31:F32"/>
    <mergeCell ref="G31:G32"/>
    <mergeCell ref="B17:B26"/>
    <mergeCell ref="C17:C26"/>
    <mergeCell ref="E29:E30"/>
    <mergeCell ref="F29:F30"/>
    <mergeCell ref="G29:G30"/>
    <mergeCell ref="H29:H30"/>
    <mergeCell ref="K29:K30"/>
    <mergeCell ref="K305:K306"/>
    <mergeCell ref="I301:I302"/>
    <mergeCell ref="I303:I304"/>
    <mergeCell ref="I305:I306"/>
    <mergeCell ref="C28:C38"/>
    <mergeCell ref="B28:B38"/>
    <mergeCell ref="E33:E34"/>
    <mergeCell ref="F33:F34"/>
    <mergeCell ref="G33:G34"/>
    <mergeCell ref="H33:H34"/>
    <mergeCell ref="K33:K34"/>
    <mergeCell ref="B100:B110"/>
    <mergeCell ref="C100:C110"/>
    <mergeCell ref="E101:E102"/>
    <mergeCell ref="F101:F102"/>
    <mergeCell ref="G101:G102"/>
    <mergeCell ref="H101:H102"/>
    <mergeCell ref="B6:B15"/>
    <mergeCell ref="C6:C15"/>
    <mergeCell ref="B4:B5"/>
    <mergeCell ref="D4:D5"/>
    <mergeCell ref="E4:K4"/>
    <mergeCell ref="E7:E8"/>
    <mergeCell ref="F7:F8"/>
    <mergeCell ref="G7:G8"/>
    <mergeCell ref="H7:H8"/>
    <mergeCell ref="K7:K8"/>
    <mergeCell ref="E9:E10"/>
    <mergeCell ref="F9:F10"/>
    <mergeCell ref="G9:G10"/>
    <mergeCell ref="H9:H10"/>
    <mergeCell ref="K9:K10"/>
    <mergeCell ref="E11:E12"/>
    <mergeCell ref="F11:F12"/>
    <mergeCell ref="G11:G12"/>
    <mergeCell ref="H11:H12"/>
    <mergeCell ref="K11:K12"/>
    <mergeCell ref="I7:I8"/>
    <mergeCell ref="I9:I10"/>
    <mergeCell ref="I11:I12"/>
    <mergeCell ref="J7:J8"/>
    <mergeCell ref="C321:C330"/>
    <mergeCell ref="E322:E323"/>
    <mergeCell ref="F322:F323"/>
    <mergeCell ref="G322:G323"/>
    <mergeCell ref="H322:H323"/>
    <mergeCell ref="K322:K323"/>
    <mergeCell ref="G301:G302"/>
    <mergeCell ref="H301:H302"/>
    <mergeCell ref="K301:K302"/>
    <mergeCell ref="E303:E304"/>
    <mergeCell ref="F303:F304"/>
    <mergeCell ref="G303:G304"/>
    <mergeCell ref="H303:H304"/>
    <mergeCell ref="K303:K304"/>
    <mergeCell ref="E305:E306"/>
    <mergeCell ref="F305:F306"/>
    <mergeCell ref="G305:G306"/>
    <mergeCell ref="H305:H306"/>
    <mergeCell ref="G315:G316"/>
    <mergeCell ref="H315:H316"/>
    <mergeCell ref="I315:I316"/>
    <mergeCell ref="K315:K316"/>
    <mergeCell ref="C310:C320"/>
    <mergeCell ref="E324:E325"/>
    <mergeCell ref="K101:K102"/>
    <mergeCell ref="E103:E104"/>
    <mergeCell ref="F103:F104"/>
    <mergeCell ref="G103:G104"/>
    <mergeCell ref="H103:H104"/>
    <mergeCell ref="K103:K104"/>
    <mergeCell ref="E105:E106"/>
    <mergeCell ref="F105:F106"/>
    <mergeCell ref="G105:G106"/>
    <mergeCell ref="H105:H106"/>
    <mergeCell ref="K105:K106"/>
    <mergeCell ref="I101:I102"/>
    <mergeCell ref="I103:I104"/>
    <mergeCell ref="I105:I106"/>
    <mergeCell ref="J101:J102"/>
    <mergeCell ref="J103:J104"/>
    <mergeCell ref="J105:J106"/>
    <mergeCell ref="B111:B121"/>
    <mergeCell ref="C111:C121"/>
    <mergeCell ref="E112:E113"/>
    <mergeCell ref="F112:F113"/>
    <mergeCell ref="G112:G113"/>
    <mergeCell ref="H112:H113"/>
    <mergeCell ref="K112:K113"/>
    <mergeCell ref="E114:E115"/>
    <mergeCell ref="F114:F115"/>
    <mergeCell ref="G114:G115"/>
    <mergeCell ref="H114:H115"/>
    <mergeCell ref="K114:K115"/>
    <mergeCell ref="E116:E117"/>
    <mergeCell ref="F116:F117"/>
    <mergeCell ref="G116:G117"/>
    <mergeCell ref="H116:H117"/>
    <mergeCell ref="K116:K117"/>
    <mergeCell ref="I112:I113"/>
    <mergeCell ref="I114:I115"/>
    <mergeCell ref="I116:I117"/>
    <mergeCell ref="J112:J113"/>
    <mergeCell ref="J114:J115"/>
    <mergeCell ref="J116:J117"/>
    <mergeCell ref="B122:B132"/>
    <mergeCell ref="C122:C132"/>
    <mergeCell ref="E123:E124"/>
    <mergeCell ref="F123:F124"/>
    <mergeCell ref="G123:G124"/>
    <mergeCell ref="H123:H124"/>
    <mergeCell ref="K123:K124"/>
    <mergeCell ref="E125:E126"/>
    <mergeCell ref="F125:F126"/>
    <mergeCell ref="G125:G126"/>
    <mergeCell ref="H125:H126"/>
    <mergeCell ref="K125:K126"/>
    <mergeCell ref="E127:E128"/>
    <mergeCell ref="F127:F128"/>
    <mergeCell ref="G127:G128"/>
    <mergeCell ref="H127:H128"/>
    <mergeCell ref="K127:K128"/>
    <mergeCell ref="I123:I124"/>
    <mergeCell ref="I125:I126"/>
    <mergeCell ref="I127:I128"/>
    <mergeCell ref="J123:J124"/>
    <mergeCell ref="J125:J126"/>
    <mergeCell ref="J127:J128"/>
    <mergeCell ref="K134:K135"/>
    <mergeCell ref="E136:E137"/>
    <mergeCell ref="F136:F137"/>
    <mergeCell ref="G136:G137"/>
    <mergeCell ref="H136:H137"/>
    <mergeCell ref="K136:K137"/>
    <mergeCell ref="E138:E139"/>
    <mergeCell ref="F138:F139"/>
    <mergeCell ref="G138:G139"/>
    <mergeCell ref="H138:H139"/>
    <mergeCell ref="K138:K139"/>
    <mergeCell ref="J134:J135"/>
    <mergeCell ref="J136:J137"/>
    <mergeCell ref="J138:J139"/>
    <mergeCell ref="I33:I34"/>
    <mergeCell ref="I322:I323"/>
    <mergeCell ref="I134:I135"/>
    <mergeCell ref="I136:I137"/>
    <mergeCell ref="I138:I139"/>
    <mergeCell ref="I145:I146"/>
    <mergeCell ref="I147:I148"/>
    <mergeCell ref="I149:I150"/>
    <mergeCell ref="I155:I156"/>
    <mergeCell ref="I157:I158"/>
    <mergeCell ref="I159:I160"/>
    <mergeCell ref="I247:I248"/>
    <mergeCell ref="H31:H32"/>
    <mergeCell ref="G178:G179"/>
    <mergeCell ref="H174:H175"/>
    <mergeCell ref="H198:H199"/>
    <mergeCell ref="F295:F296"/>
    <mergeCell ref="G295:G296"/>
    <mergeCell ref="H295:H296"/>
    <mergeCell ref="B321:B330"/>
    <mergeCell ref="E328:E329"/>
    <mergeCell ref="B133:B143"/>
    <mergeCell ref="C133:C143"/>
    <mergeCell ref="E134:E135"/>
    <mergeCell ref="F134:F135"/>
    <mergeCell ref="G134:G135"/>
    <mergeCell ref="H134:H135"/>
    <mergeCell ref="B300:B309"/>
    <mergeCell ref="C300:C309"/>
    <mergeCell ref="E301:E302"/>
    <mergeCell ref="F301:F302"/>
    <mergeCell ref="B154:B163"/>
    <mergeCell ref="C154:C163"/>
    <mergeCell ref="E155:E156"/>
    <mergeCell ref="F155:F156"/>
    <mergeCell ref="G155:G156"/>
    <mergeCell ref="B174:B184"/>
    <mergeCell ref="C174:C184"/>
    <mergeCell ref="D174:D175"/>
    <mergeCell ref="E174:E175"/>
    <mergeCell ref="F174:F175"/>
    <mergeCell ref="G174:G175"/>
    <mergeCell ref="B310:B320"/>
    <mergeCell ref="E311:E312"/>
    <mergeCell ref="F311:F312"/>
    <mergeCell ref="G311:G312"/>
    <mergeCell ref="D311:D312"/>
    <mergeCell ref="D315:D316"/>
    <mergeCell ref="E315:E316"/>
    <mergeCell ref="F315:F316"/>
    <mergeCell ref="G317:G318"/>
    <mergeCell ref="D178:D179"/>
    <mergeCell ref="D180:D181"/>
    <mergeCell ref="B222:B231"/>
    <mergeCell ref="C222:C231"/>
    <mergeCell ref="E223:E224"/>
    <mergeCell ref="F223:F224"/>
    <mergeCell ref="G223:G224"/>
    <mergeCell ref="C242:C251"/>
    <mergeCell ref="E243:E244"/>
    <mergeCell ref="H311:H312"/>
    <mergeCell ref="I311:I312"/>
    <mergeCell ref="K311:K312"/>
    <mergeCell ref="E313:E314"/>
    <mergeCell ref="F313:F314"/>
    <mergeCell ref="G313:G314"/>
    <mergeCell ref="H313:H314"/>
    <mergeCell ref="I313:I314"/>
    <mergeCell ref="K313:K314"/>
    <mergeCell ref="H317:H318"/>
    <mergeCell ref="I317:I318"/>
    <mergeCell ref="J317:J318"/>
    <mergeCell ref="K317:K318"/>
    <mergeCell ref="E317:E318"/>
    <mergeCell ref="F317:F318"/>
    <mergeCell ref="F328:F329"/>
    <mergeCell ref="G328:G329"/>
    <mergeCell ref="H328:H329"/>
    <mergeCell ref="I328:I329"/>
    <mergeCell ref="K328:K329"/>
    <mergeCell ref="E326:E327"/>
    <mergeCell ref="F326:F327"/>
    <mergeCell ref="G326:G327"/>
    <mergeCell ref="H326:H327"/>
    <mergeCell ref="I326:I327"/>
    <mergeCell ref="K326:K327"/>
    <mergeCell ref="F324:F325"/>
    <mergeCell ref="G324:G325"/>
    <mergeCell ref="H324:H325"/>
    <mergeCell ref="I324:I325"/>
    <mergeCell ref="K324:K325"/>
  </mergeCells>
  <pageMargins left="0.25" right="0.25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РедькинНН</dc:creator>
  <cp:lastModifiedBy>Администрация</cp:lastModifiedBy>
  <cp:lastPrinted>2025-05-16T06:19:11Z</cp:lastPrinted>
  <dcterms:created xsi:type="dcterms:W3CDTF">2022-11-07T11:14:04Z</dcterms:created>
  <dcterms:modified xsi:type="dcterms:W3CDTF">2025-11-11T08:05:40Z</dcterms:modified>
</cp:coreProperties>
</file>